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vs-fs\JAVNA NAROČILA\JAVNI RAZPISI 2023\ČIŠČENJE PROSTOROV\RD 2020-2023 PORTAL JN\"/>
    </mc:Choice>
  </mc:AlternateContent>
  <bookViews>
    <workbookView xWindow="0" yWindow="1605" windowWidth="11400" windowHeight="5490" tabRatio="599"/>
  </bookViews>
  <sheets>
    <sheet name="PREDRAČUN prazen" sheetId="11" r:id="rId1"/>
    <sheet name="osnovni standard" sheetId="14" r:id="rId2"/>
  </sheets>
  <definedNames>
    <definedName name="_xlnm._FilterDatabase" localSheetId="1" hidden="1">'osnovni standard'!$A$10:$G$20</definedName>
    <definedName name="_xlnm.Print_Area" localSheetId="1">'osnovni standard'!$A$9:$G$34,'osnovni standard'!$A$35:$G$82,'osnovni standard'!$A$83:$G$108,'osnovni standard'!$A$112:$G$137,'osnovni standard'!$A$152:$G$175,'osnovni standard'!$A$176:$G$187,'osnovni standard'!$A$188:$G$331,'osnovni standard'!$A$332:$G$450</definedName>
    <definedName name="_xlnm.Print_Area" localSheetId="0">'PREDRAČUN prazen'!$D$8:$AI$18,'PREDRAČUN prazen'!$B$20:$K$22,'PREDRAČUN prazen'!$D$35:$L$45,'PREDRAČUN prazen'!$B$47:$K$49,'PREDRAČUN prazen'!$D$63:$AA$74,'PREDRAČUN prazen'!$B$76:$K$78,'PREDRAČUN prazen'!$D$97:$AY$108,'PREDRAČUN prazen'!$B$110:$K$112,'PREDRAČUN prazen'!$A$124:$I$149,'PREDRAČUN prazen'!$A$150:$K$161,'PREDRAČUN prazen'!$A$170:$S$176,'PREDRAČUN prazen'!$A$179:$S$185,'PREDRAČUN prazen'!$A$188:$S$194,'PREDRAČUN prazen'!$A$197:$S$203,'PREDRAČUN prazen'!$A$206:$S$220</definedName>
    <definedName name="_xlnm.Print_Titles" localSheetId="1">'osnovni standard'!$1:$8</definedName>
    <definedName name="_xlnm.Print_Titles" localSheetId="0">'PREDRAČUN prazen'!$A:$C,'PREDRAČUN prazen'!$3:$4</definedName>
  </definedNames>
  <calcPr calcId="152511"/>
</workbook>
</file>

<file path=xl/calcChain.xml><?xml version="1.0" encoding="utf-8"?>
<calcChain xmlns="http://schemas.openxmlformats.org/spreadsheetml/2006/main">
  <c r="H161" i="11" l="1"/>
  <c r="F128" i="11"/>
  <c r="H216" i="11" l="1"/>
  <c r="L216" i="11" s="1"/>
  <c r="P216" i="11" s="1"/>
  <c r="K40" i="11" l="1"/>
  <c r="K43" i="11" s="1"/>
  <c r="AB9" i="11"/>
  <c r="AC9" i="11"/>
  <c r="AD9" i="11"/>
  <c r="AE9" i="11"/>
  <c r="AF9" i="11" s="1"/>
  <c r="AG9" i="11" s="1"/>
  <c r="AH9" i="11" s="1"/>
  <c r="AI9" i="11" s="1"/>
  <c r="AE15" i="11"/>
  <c r="AI15" i="11"/>
  <c r="AE18" i="11"/>
  <c r="AI18" i="11"/>
  <c r="K16" i="11"/>
  <c r="K13" i="11"/>
  <c r="H141" i="11"/>
  <c r="H214" i="11" l="1"/>
  <c r="L214" i="11" s="1"/>
  <c r="P201" i="11"/>
  <c r="R201" i="11" s="1"/>
  <c r="P183" i="11"/>
  <c r="R183" i="11" s="1"/>
  <c r="H157" i="11"/>
  <c r="H153" i="11"/>
  <c r="H212" i="11" s="1"/>
  <c r="H149" i="11"/>
  <c r="H145" i="11"/>
  <c r="J78" i="11"/>
  <c r="H78" i="11"/>
  <c r="F78" i="11"/>
  <c r="D78" i="11"/>
  <c r="J216" i="11" l="1"/>
  <c r="N214" i="11"/>
  <c r="P214" i="11"/>
  <c r="R214" i="11" s="1"/>
  <c r="J214" i="11"/>
  <c r="J212" i="11"/>
  <c r="L212" i="11"/>
  <c r="L45" i="11"/>
  <c r="J13" i="11"/>
  <c r="M13" i="11"/>
  <c r="H13" i="11"/>
  <c r="F200" i="14"/>
  <c r="F194" i="14"/>
  <c r="AC42" i="11"/>
  <c r="Y42" i="11"/>
  <c r="R216" i="11" l="1"/>
  <c r="N216" i="11"/>
  <c r="P212" i="11"/>
  <c r="R212" i="11" s="1"/>
  <c r="N212" i="11"/>
  <c r="F451" i="14"/>
  <c r="F109" i="14"/>
  <c r="AM15" i="11"/>
  <c r="AJ15" i="11"/>
  <c r="H132" i="11" l="1"/>
  <c r="H129" i="11"/>
  <c r="H128" i="11"/>
  <c r="F133" i="11"/>
  <c r="J16" i="11" l="1"/>
  <c r="AQ105" i="11" l="1"/>
  <c r="H138" i="11" l="1"/>
  <c r="F141" i="11"/>
  <c r="AV108" i="11"/>
  <c r="AR105" i="11"/>
  <c r="F421" i="14"/>
  <c r="AN105" i="11"/>
  <c r="AL105" i="11"/>
  <c r="AE105" i="11" l="1"/>
  <c r="AD105" i="11"/>
  <c r="AC105" i="11"/>
  <c r="AB105" i="11"/>
  <c r="Z105" i="11"/>
  <c r="Y105" i="11"/>
  <c r="X105" i="11"/>
  <c r="W108" i="11"/>
  <c r="T108" i="11"/>
  <c r="P105" i="11"/>
  <c r="G105" i="11"/>
  <c r="F105" i="11"/>
  <c r="E105" i="11"/>
  <c r="D105" i="11"/>
  <c r="AA71" i="11"/>
  <c r="Z71" i="11"/>
  <c r="Y71" i="11"/>
  <c r="X71" i="11"/>
  <c r="W71" i="11"/>
  <c r="O71" i="11"/>
  <c r="M71" i="11"/>
  <c r="I71" i="11"/>
  <c r="H71" i="11"/>
  <c r="G71" i="11"/>
  <c r="F71" i="11"/>
  <c r="E71" i="11"/>
  <c r="D71" i="11"/>
  <c r="L42" i="11"/>
  <c r="AK42" i="11"/>
  <c r="AL42" i="11" l="1"/>
  <c r="AN42" i="11" l="1"/>
  <c r="AR43" i="11" l="1"/>
  <c r="AR45" i="11" s="1"/>
  <c r="AQ43" i="11"/>
  <c r="AQ45" i="11" s="1"/>
  <c r="AP43" i="11"/>
  <c r="AP45" i="11" s="1"/>
  <c r="AO43" i="11"/>
  <c r="AO45" i="11" s="1"/>
  <c r="AR42" i="11"/>
  <c r="AQ42" i="11"/>
  <c r="AP42" i="11"/>
  <c r="AO42" i="11"/>
  <c r="AJ42" i="11" l="1"/>
  <c r="AH42" i="11"/>
  <c r="U42" i="11"/>
  <c r="F139" i="14" l="1"/>
  <c r="T42" i="11"/>
  <c r="W13" i="11"/>
  <c r="W16" i="11" s="1"/>
  <c r="G45" i="11"/>
  <c r="F45" i="11"/>
  <c r="E45" i="11"/>
  <c r="D45" i="11"/>
  <c r="G42" i="11"/>
  <c r="F42" i="11"/>
  <c r="E42" i="11"/>
  <c r="D42" i="11"/>
  <c r="Z18" i="11"/>
  <c r="AA15" i="11"/>
  <c r="Z15" i="11"/>
  <c r="Y15" i="11"/>
  <c r="M18" i="11"/>
  <c r="M15" i="11"/>
  <c r="G18" i="11"/>
  <c r="D15" i="11"/>
  <c r="D16" i="11"/>
  <c r="D18" i="11" s="1"/>
  <c r="H15" i="11" l="1"/>
  <c r="Y18" i="11" l="1"/>
  <c r="H131" i="11"/>
  <c r="F413" i="14"/>
  <c r="P192" i="11"/>
  <c r="R192" i="11" s="1"/>
  <c r="P174" i="11"/>
  <c r="R174" i="11" s="1"/>
  <c r="B110" i="11"/>
  <c r="B76" i="11"/>
  <c r="B47" i="11"/>
  <c r="B20" i="11"/>
  <c r="H140" i="11"/>
  <c r="H139" i="11"/>
  <c r="H130" i="11"/>
  <c r="H133" i="11" s="1"/>
  <c r="AV105" i="11"/>
  <c r="P71" i="11"/>
  <c r="X15" i="11"/>
  <c r="AA18" i="11"/>
  <c r="X18" i="11"/>
  <c r="F434" i="14"/>
  <c r="F447" i="14"/>
  <c r="H108" i="11"/>
  <c r="D112" i="11" s="1"/>
  <c r="H105" i="11"/>
  <c r="F188" i="14"/>
  <c r="I42" i="11"/>
  <c r="J15" i="11"/>
  <c r="H21" i="11" s="1"/>
  <c r="V15" i="11"/>
  <c r="J42" i="11"/>
  <c r="W42" i="11"/>
  <c r="R71" i="11"/>
  <c r="H77" i="11" s="1"/>
  <c r="J105" i="11"/>
  <c r="AT105" i="11"/>
  <c r="AH105" i="11"/>
  <c r="U15" i="11"/>
  <c r="F21" i="11" s="1"/>
  <c r="V42" i="11"/>
  <c r="Q71" i="11"/>
  <c r="F77" i="11" s="1"/>
  <c r="M105" i="11"/>
  <c r="AS105" i="11"/>
  <c r="T15" i="11"/>
  <c r="D21" i="11" s="1"/>
  <c r="H42" i="11"/>
  <c r="D48" i="11" s="1"/>
  <c r="M42" i="11"/>
  <c r="L69" i="11"/>
  <c r="L71" i="11" s="1"/>
  <c r="T105" i="11"/>
  <c r="AF105" i="11"/>
  <c r="K15" i="11"/>
  <c r="W15" i="11"/>
  <c r="K42" i="11"/>
  <c r="X42" i="11"/>
  <c r="S71" i="11"/>
  <c r="J77" i="11" s="1"/>
  <c r="K105" i="11"/>
  <c r="J111" i="11" s="1"/>
  <c r="W105" i="11"/>
  <c r="AI105" i="11"/>
  <c r="AU105" i="11"/>
  <c r="F227" i="14"/>
  <c r="T18" i="11"/>
  <c r="D22" i="11" s="1"/>
  <c r="H45" i="11"/>
  <c r="M45" i="11"/>
  <c r="U45" i="11"/>
  <c r="AR108" i="11"/>
  <c r="U18" i="11"/>
  <c r="I45" i="11"/>
  <c r="V45" i="11"/>
  <c r="M108" i="11"/>
  <c r="AS108" i="11"/>
  <c r="J18" i="11"/>
  <c r="V18" i="11"/>
  <c r="J45" i="11"/>
  <c r="W45" i="11"/>
  <c r="J108" i="11"/>
  <c r="AT108" i="11"/>
  <c r="K18" i="11"/>
  <c r="W18" i="11"/>
  <c r="K45" i="11"/>
  <c r="X45" i="11"/>
  <c r="K108" i="11"/>
  <c r="AU108" i="11"/>
  <c r="F21" i="14"/>
  <c r="F35" i="14"/>
  <c r="F49" i="14"/>
  <c r="F62" i="14"/>
  <c r="F75" i="14"/>
  <c r="F83" i="14"/>
  <c r="F96" i="14"/>
  <c r="F112" i="14"/>
  <c r="F125" i="14"/>
  <c r="F152" i="14"/>
  <c r="F165" i="14"/>
  <c r="F176" i="14"/>
  <c r="F206" i="14"/>
  <c r="F217" i="14"/>
  <c r="F235" i="14"/>
  <c r="F251" i="14"/>
  <c r="F268" i="14"/>
  <c r="F284" i="14"/>
  <c r="F301" i="14"/>
  <c r="F317" i="14"/>
  <c r="F332" i="14"/>
  <c r="F342" i="14"/>
  <c r="F357" i="14"/>
  <c r="F372" i="14"/>
  <c r="F387" i="14"/>
  <c r="F400" i="14"/>
  <c r="F407" i="14"/>
  <c r="F426" i="14"/>
  <c r="F441" i="14"/>
  <c r="E9" i="11"/>
  <c r="F9" i="11" s="1"/>
  <c r="G9" i="11" s="1"/>
  <c r="H9" i="11" s="1"/>
  <c r="I9" i="11" s="1"/>
  <c r="J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W9" i="11" s="1"/>
  <c r="AJ9" i="11" s="1"/>
  <c r="AK9" i="11" s="1"/>
  <c r="AL9" i="11" s="1"/>
  <c r="AM9" i="11" s="1"/>
  <c r="E36" i="11"/>
  <c r="F36" i="11" s="1"/>
  <c r="G36" i="11" s="1"/>
  <c r="H36" i="11" s="1"/>
  <c r="I36" i="11" s="1"/>
  <c r="J36" i="11" s="1"/>
  <c r="K36" i="11" s="1"/>
  <c r="M36" i="11" s="1"/>
  <c r="N36" i="11" s="1"/>
  <c r="O36" i="11" s="1"/>
  <c r="P36" i="11" s="1"/>
  <c r="Q36" i="11" s="1"/>
  <c r="R36" i="11" s="1"/>
  <c r="S36" i="11" s="1"/>
  <c r="T36" i="11" s="1"/>
  <c r="U36" i="11" s="1"/>
  <c r="V36" i="11" s="1"/>
  <c r="W36" i="11" s="1"/>
  <c r="X36" i="11" s="1"/>
  <c r="Y36" i="11" s="1"/>
  <c r="Z36" i="11" s="1"/>
  <c r="AA36" i="11" s="1"/>
  <c r="AB36" i="11" s="1"/>
  <c r="AC36" i="11" s="1"/>
  <c r="AD36" i="11" s="1"/>
  <c r="AE36" i="11" s="1"/>
  <c r="AF36" i="11" s="1"/>
  <c r="AG36" i="11" s="1"/>
  <c r="AH36" i="11" s="1"/>
  <c r="AI36" i="11" s="1"/>
  <c r="AJ36" i="11" s="1"/>
  <c r="AK36" i="11" s="1"/>
  <c r="AL36" i="11" s="1"/>
  <c r="AM36" i="11" s="1"/>
  <c r="AN36" i="11" s="1"/>
  <c r="AO36" i="11" s="1"/>
  <c r="AP36" i="11" s="1"/>
  <c r="AQ36" i="11" s="1"/>
  <c r="AR36" i="11" s="1"/>
  <c r="E65" i="11"/>
  <c r="F65" i="11" s="1"/>
  <c r="G65" i="11" s="1"/>
  <c r="H65" i="11" s="1"/>
  <c r="I65" i="11" s="1"/>
  <c r="J65" i="11" s="1"/>
  <c r="K65" i="11" s="1"/>
  <c r="L65" i="11" s="1"/>
  <c r="M65" i="11" s="1"/>
  <c r="N65" i="11" s="1"/>
  <c r="O65" i="11" s="1"/>
  <c r="Q65" i="11"/>
  <c r="R65" i="11" s="1"/>
  <c r="S65" i="11" s="1"/>
  <c r="T65" i="11" s="1"/>
  <c r="U65" i="11" s="1"/>
  <c r="V65" i="11" s="1"/>
  <c r="W65" i="11" s="1"/>
  <c r="X65" i="11" s="1"/>
  <c r="Y65" i="11" s="1"/>
  <c r="Z65" i="11" s="1"/>
  <c r="AA65" i="11" s="1"/>
  <c r="E99" i="11"/>
  <c r="F99" i="11" s="1"/>
  <c r="G99" i="11" s="1"/>
  <c r="H99" i="11" s="1"/>
  <c r="I99" i="11" s="1"/>
  <c r="J99" i="11" s="1"/>
  <c r="K99" i="11" s="1"/>
  <c r="L99" i="11" s="1"/>
  <c r="M99" i="11" s="1"/>
  <c r="N99" i="11" s="1"/>
  <c r="O99" i="11" s="1"/>
  <c r="P99" i="11" s="1"/>
  <c r="Q99" i="11" s="1"/>
  <c r="R99" i="11" s="1"/>
  <c r="S99" i="11" s="1"/>
  <c r="T99" i="11" s="1"/>
  <c r="U99" i="11" s="1"/>
  <c r="V99" i="11" s="1"/>
  <c r="W99" i="11" s="1"/>
  <c r="X99" i="11" s="1"/>
  <c r="Y99" i="11" s="1"/>
  <c r="Z99" i="11" s="1"/>
  <c r="AA99" i="11" s="1"/>
  <c r="AB99" i="11" s="1"/>
  <c r="AC99" i="11" s="1"/>
  <c r="AD99" i="11" s="1"/>
  <c r="AE99" i="11" s="1"/>
  <c r="AF99" i="11" s="1"/>
  <c r="AG99" i="11" s="1"/>
  <c r="AH99" i="11" s="1"/>
  <c r="AI99" i="11" s="1"/>
  <c r="AJ99" i="11" s="1"/>
  <c r="AK99" i="11" s="1"/>
  <c r="AL99" i="11" s="1"/>
  <c r="AM99" i="11" s="1"/>
  <c r="J48" i="11" l="1"/>
  <c r="J49" i="11"/>
  <c r="H112" i="11"/>
  <c r="H22" i="11"/>
  <c r="J21" i="11"/>
  <c r="H199" i="11" s="1"/>
  <c r="F111" i="11"/>
  <c r="H48" i="11"/>
  <c r="L218" i="11"/>
  <c r="N218" i="11" s="1"/>
  <c r="D49" i="11"/>
  <c r="D77" i="11"/>
  <c r="J112" i="11"/>
  <c r="H49" i="11"/>
  <c r="F112" i="11"/>
  <c r="H111" i="11"/>
  <c r="F22" i="11"/>
  <c r="D111" i="11"/>
  <c r="H172" i="11" s="1"/>
  <c r="J172" i="11" s="1"/>
  <c r="H190" i="11"/>
  <c r="L190" i="11" s="1"/>
  <c r="N190" i="11" s="1"/>
  <c r="F49" i="11"/>
  <c r="F48" i="11"/>
  <c r="H181" i="11" s="1"/>
  <c r="J181" i="11" s="1"/>
  <c r="J22" i="11"/>
  <c r="AN99" i="11"/>
  <c r="AO99" i="11" s="1"/>
  <c r="AP99" i="11" s="1"/>
  <c r="AQ99" i="11" s="1"/>
  <c r="AR99" i="11"/>
  <c r="AS99" i="11" s="1"/>
  <c r="AT99" i="11" s="1"/>
  <c r="AU99" i="11" s="1"/>
  <c r="AV99" i="11" s="1"/>
  <c r="AW99" i="11" s="1"/>
  <c r="AX99" i="11" s="1"/>
  <c r="AY99" i="11" s="1"/>
  <c r="P218" i="11" l="1"/>
  <c r="R218" i="11" s="1"/>
  <c r="L183" i="11"/>
  <c r="N183" i="11" s="1"/>
  <c r="J199" i="11"/>
  <c r="P199" i="11"/>
  <c r="R199" i="11" s="1"/>
  <c r="L199" i="11"/>
  <c r="N199" i="11" s="1"/>
  <c r="L201" i="11"/>
  <c r="N201" i="11" s="1"/>
  <c r="P190" i="11"/>
  <c r="R190" i="11" s="1"/>
  <c r="J190" i="11"/>
  <c r="P181" i="11"/>
  <c r="R181" i="11" s="1"/>
  <c r="L181" i="11"/>
  <c r="N181" i="11" s="1"/>
  <c r="L172" i="11"/>
  <c r="N172" i="11" s="1"/>
  <c r="P172" i="11"/>
  <c r="R172" i="11" s="1"/>
  <c r="H208" i="11"/>
  <c r="L208" i="11" s="1"/>
  <c r="L192" i="11"/>
  <c r="N192" i="11" s="1"/>
  <c r="L174" i="11"/>
  <c r="J208" i="11" l="1"/>
  <c r="N208" i="11"/>
  <c r="P208" i="11"/>
  <c r="R208" i="11" s="1"/>
  <c r="N174" i="11"/>
  <c r="N176" i="11" s="1"/>
  <c r="L210" i="11"/>
  <c r="R176" i="11"/>
  <c r="R203" i="11"/>
  <c r="L203" i="11"/>
  <c r="N194" i="11"/>
  <c r="P203" i="11"/>
  <c r="N210" i="11" l="1"/>
  <c r="N220" i="11" s="1"/>
  <c r="P210" i="11"/>
  <c r="L220" i="11"/>
  <c r="L176" i="11"/>
  <c r="P176" i="11"/>
  <c r="L194" i="11"/>
  <c r="N203" i="11"/>
  <c r="R194" i="11"/>
  <c r="P194" i="11"/>
  <c r="L185" i="11"/>
  <c r="N185" i="11"/>
  <c r="R185" i="11"/>
  <c r="P185" i="11"/>
  <c r="R210" i="11" l="1"/>
  <c r="R220" i="11" s="1"/>
  <c r="P220" i="11"/>
</calcChain>
</file>

<file path=xl/sharedStrings.xml><?xml version="1.0" encoding="utf-8"?>
<sst xmlns="http://schemas.openxmlformats.org/spreadsheetml/2006/main" count="2004" uniqueCount="331">
  <si>
    <t xml:space="preserve">mokro čiščenje talnih površin </t>
  </si>
  <si>
    <t>mokro čiščenje okenskih polic</t>
  </si>
  <si>
    <t>ometanje pajčevine</t>
  </si>
  <si>
    <t>čiščenje WC školjke, pisoarjev</t>
  </si>
  <si>
    <t>čiščenje armatur</t>
  </si>
  <si>
    <t>etažer, ogledalo</t>
  </si>
  <si>
    <t>čiščenje tušev, kadi, umivalnika</t>
  </si>
  <si>
    <t>čiščenje radiatorjev</t>
  </si>
  <si>
    <t>ograje- temeljito čiščenje</t>
  </si>
  <si>
    <t>ograje- vlažen prebris držal</t>
  </si>
  <si>
    <t>moker prebris vrat, kljuk, stikal</t>
  </si>
  <si>
    <t>stoli, klopi- vlažen prebris</t>
  </si>
  <si>
    <t>čiščenje lestencev, radiatorjev</t>
  </si>
  <si>
    <t>čiščenje steklenih vitrin, okvirjev slik, napisnih tabel</t>
  </si>
  <si>
    <t>OSNOVNI STANDARDI ČIŠČENJA</t>
  </si>
  <si>
    <t>odstranjevanje odpadkov z odvozom do zbiralnih kontejnerjev</t>
  </si>
  <si>
    <t>frekvenca</t>
  </si>
  <si>
    <t xml:space="preserve">strojno čiščenje talnih površin </t>
  </si>
  <si>
    <t>PROSTORI - STANOVALCI</t>
  </si>
  <si>
    <t>KOMUNIKACIJSKE POTI - STANOVALCI</t>
  </si>
  <si>
    <t>VHODNA AVLA, PROSTORI ZADRŽEVANJA STANOVALCEV</t>
  </si>
  <si>
    <t>PROSTORI - POSLOVNI</t>
  </si>
  <si>
    <t>DNEVNO VARSTVO - SPALNICE</t>
  </si>
  <si>
    <t>MRLIŠKA VEŽICA</t>
  </si>
  <si>
    <t>GARDEROBE</t>
  </si>
  <si>
    <t>SLUŽBENI PROSTOR (PROSTOR ZA KOŠE, UMAZANO PERILO)</t>
  </si>
  <si>
    <t xml:space="preserve">PROSTORI - STANOVALCI </t>
  </si>
  <si>
    <t>DE TABOR</t>
  </si>
  <si>
    <t>DE POBREŽJE 1</t>
  </si>
  <si>
    <t>DE POBREŽJE 3</t>
  </si>
  <si>
    <t>DE POBREŽJE 2</t>
  </si>
  <si>
    <t>JEDILNICE PO ODDELKIH</t>
  </si>
  <si>
    <t>ODDELČNE AMBULANTE</t>
  </si>
  <si>
    <t>SOBE A</t>
  </si>
  <si>
    <t>SOBE B</t>
  </si>
  <si>
    <t>IZJEMNO - PO NAROČILU</t>
  </si>
  <si>
    <t>DNEVNO VARSTVO - SKUPNI PROSTOR</t>
  </si>
  <si>
    <t>POSLOVNE PISARNE</t>
  </si>
  <si>
    <t>SKLADIŠČE - CENTRALNO</t>
  </si>
  <si>
    <t>SLUŽBENI PROSTORI (PROSTORI ZA KOŠE, …)</t>
  </si>
  <si>
    <t>KOPALNICA / WC SKUPNA</t>
  </si>
  <si>
    <t>KOPALNICA / WC LASTNA</t>
  </si>
  <si>
    <t>SANITARNI PROSTOR - ZAPOSLENI</t>
  </si>
  <si>
    <t>WC LASTEN</t>
  </si>
  <si>
    <t>WC</t>
  </si>
  <si>
    <t>SANITARNI PROSTOR - STANOVALCI</t>
  </si>
  <si>
    <t>HODNIKI</t>
  </si>
  <si>
    <t>STOPNIŠČA</t>
  </si>
  <si>
    <t>HODNIKI A</t>
  </si>
  <si>
    <t>HODNIKI B</t>
  </si>
  <si>
    <t>VEZNI HODNIKI</t>
  </si>
  <si>
    <t>KOMUNIKACIJSKE POTI - POSLOVNE</t>
  </si>
  <si>
    <t>BALKONI</t>
  </si>
  <si>
    <t>KOMUNIKACIJSKE POTI</t>
  </si>
  <si>
    <t>DVIGALA</t>
  </si>
  <si>
    <t>ODDELKI</t>
  </si>
  <si>
    <t>1,2,3,4,5,6,7</t>
  </si>
  <si>
    <t>2,3,4</t>
  </si>
  <si>
    <t>P</t>
  </si>
  <si>
    <t>1,2,3,4</t>
  </si>
  <si>
    <t>1,2,3,4,5,6</t>
  </si>
  <si>
    <t>K</t>
  </si>
  <si>
    <t>P,1,2,3,4,5,6</t>
  </si>
  <si>
    <t>KVADRATURA</t>
  </si>
  <si>
    <t>CENA SKUPAJ</t>
  </si>
  <si>
    <r>
      <t>(m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</si>
  <si>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>CENA (m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)</t>
    </r>
  </si>
  <si>
    <t>IZPOLNI PONUDNIK</t>
  </si>
  <si>
    <t>SOBE C</t>
  </si>
  <si>
    <t>SOBE D - IZOLACIJA</t>
  </si>
  <si>
    <t>OPOMBE</t>
  </si>
  <si>
    <t>mokro čiščenje sten (do višine oljnega premaza)</t>
  </si>
  <si>
    <t>moker prebris zunanjosti omar</t>
  </si>
  <si>
    <t>moker prebris miz, stolov</t>
  </si>
  <si>
    <t>moker prebris postelj</t>
  </si>
  <si>
    <t>moker prebris vrat, kljuk, stikal, polic</t>
  </si>
  <si>
    <t>mokro čiščenje talnih površin oz sesanje tekalne površine</t>
  </si>
  <si>
    <t>odvisno od vrste talne obloge</t>
  </si>
  <si>
    <t>moker prebris telefona, namizne svetilke, računalnika</t>
  </si>
  <si>
    <t>čiščenje umivalnika</t>
  </si>
  <si>
    <t>čiščenje stenskih površin okrog umivalnikov, WC-ja</t>
  </si>
  <si>
    <t xml:space="preserve">mokro čiščenje talnih površin oz sesanje </t>
  </si>
  <si>
    <t>čiščenje okvirjev slik</t>
  </si>
  <si>
    <t>mokro čiščenje zunanjih okenskih polic</t>
  </si>
  <si>
    <t>čiščenje svetil</t>
  </si>
  <si>
    <t>mokro čiščenje ogledal</t>
  </si>
  <si>
    <t>mokro čiščenje vrat obojestransko</t>
  </si>
  <si>
    <t>T</t>
  </si>
  <si>
    <t>D</t>
  </si>
  <si>
    <t>M</t>
  </si>
  <si>
    <t>število</t>
  </si>
  <si>
    <t>začetek čiščenja</t>
  </si>
  <si>
    <t>konec čiščenja</t>
  </si>
  <si>
    <t>A</t>
  </si>
  <si>
    <t>B</t>
  </si>
  <si>
    <t>C</t>
  </si>
  <si>
    <t>odstranjevanje odpadkov z odvozom do zbiralnih kontejnerjev / stiskalnic vključno s stiskanjem</t>
  </si>
  <si>
    <t>L</t>
  </si>
  <si>
    <t>D/T/M/L</t>
  </si>
  <si>
    <t>moker prebris kljuk, stikal</t>
  </si>
  <si>
    <t>moker prebris vrat</t>
  </si>
  <si>
    <t>ŠT. KONT. LIST</t>
  </si>
  <si>
    <t xml:space="preserve">mokro čiščenje in dezinfekcija talnih površin </t>
  </si>
  <si>
    <t>mokro čiščenje in dezinfekcija okenskih polic</t>
  </si>
  <si>
    <t>10, 19</t>
  </si>
  <si>
    <t>moker prebris  kljuk, stikal</t>
  </si>
  <si>
    <t>* D - vse dni v tednu</t>
  </si>
  <si>
    <t>zadnje odstranjevanje</t>
  </si>
  <si>
    <t>EVIDENČNI LIST</t>
  </si>
  <si>
    <t>moker prebris  vrat, kljuk, stikal</t>
  </si>
  <si>
    <t>mokro čiščenje stenskih površin</t>
  </si>
  <si>
    <t>brez vodnega kamna</t>
  </si>
  <si>
    <t>čiščenje WC školjke, pisoarjev, umivalnika</t>
  </si>
  <si>
    <t>mokro čiščenje celotnih stenskih površin</t>
  </si>
  <si>
    <t>čiščenje  vrat</t>
  </si>
  <si>
    <t>mokro čiščenje kabine dvigala</t>
  </si>
  <si>
    <t>vlažen prebris tipkovnice</t>
  </si>
  <si>
    <r>
      <t>m</t>
    </r>
    <r>
      <rPr>
        <vertAlign val="superscript"/>
        <sz val="10"/>
        <rFont val="Arial"/>
        <family val="2"/>
        <charset val="238"/>
      </rPr>
      <t>2</t>
    </r>
  </si>
  <si>
    <t>OSTALA DELA PO NAROČILU</t>
  </si>
  <si>
    <t>ČIŠČENJE LAMELNIH IN DRUGIH STROPOV</t>
  </si>
  <si>
    <t>MOKRO ČIŠČENJE TEKSTILNO OBLAZINJENEGA POHIŠTVA (POVPREČEN STOL)</t>
  </si>
  <si>
    <r>
      <t>EURm</t>
    </r>
    <r>
      <rPr>
        <vertAlign val="superscript"/>
        <sz val="10"/>
        <rFont val="Arial"/>
        <family val="2"/>
        <charset val="238"/>
      </rPr>
      <t>2 (brez DDV</t>
    </r>
    <r>
      <rPr>
        <sz val="10"/>
        <rFont val="Arial"/>
        <family val="2"/>
        <charset val="238"/>
      </rPr>
      <t>)</t>
    </r>
  </si>
  <si>
    <t>SKUPAJ</t>
  </si>
  <si>
    <t>kontrola sanitarij (čiščenje p.p.)</t>
  </si>
  <si>
    <t>* L - letno</t>
  </si>
  <si>
    <t>STEKLENE POVRŠINE</t>
  </si>
  <si>
    <t>obojestranskoo čiščenje stekel</t>
  </si>
  <si>
    <t>mokro čiščenje okenskih okvirjev</t>
  </si>
  <si>
    <t>P, 1,2,3,4,5,6</t>
  </si>
  <si>
    <t>17a</t>
  </si>
  <si>
    <t>18a</t>
  </si>
  <si>
    <t>19a</t>
  </si>
  <si>
    <t>20a</t>
  </si>
  <si>
    <t>ČAJNE KUHINJE</t>
  </si>
  <si>
    <t>1. PROSTORI - STANOVALCI</t>
  </si>
  <si>
    <t>2. PROSTORI - POSLOVNI</t>
  </si>
  <si>
    <t>3. SANITARNI PROSTOR - STANOVALCI, ZAPOSLENI</t>
  </si>
  <si>
    <t>4. KOMUNIKACIJSKE POTI - STANOVALCI, ZAPOSLENI</t>
  </si>
  <si>
    <t>zadnje odstranjevanje od 19.00 - 20.00</t>
  </si>
  <si>
    <t>kos</t>
  </si>
  <si>
    <t>WC SKUPEN - IZPOSTAVLJEN</t>
  </si>
  <si>
    <t>WC - SKUPEN</t>
  </si>
  <si>
    <t>K,P,1,2,3,4,5,6, RAČ</t>
  </si>
  <si>
    <t>Stekla-splošno</t>
  </si>
  <si>
    <t>WC SKUPEN IZPOSTAVLJEN</t>
  </si>
  <si>
    <t>WC SKUPEN</t>
  </si>
  <si>
    <t>mokro čiščenje karnise</t>
  </si>
  <si>
    <t>EUR brez DDV</t>
  </si>
  <si>
    <r>
      <t xml:space="preserve">OSNOVNO ČIŠČENJE / </t>
    </r>
    <r>
      <rPr>
        <u/>
        <sz val="10"/>
        <color indexed="10"/>
        <rFont val="Arial"/>
        <family val="2"/>
        <charset val="238"/>
      </rPr>
      <t>CENA MESEČNE STORITVE ČIŠČENJA</t>
    </r>
  </si>
  <si>
    <t>GENERALNO ČIŠČENJE / CENA ENKRATNEGA ČIŠČENJA</t>
  </si>
  <si>
    <t>OCENE 1, 2, 3</t>
  </si>
  <si>
    <t>KRITERIJ KVALITETE OZIROMA OPOMBE</t>
  </si>
  <si>
    <t>LEGENDA:</t>
  </si>
  <si>
    <t>1 * LETNO</t>
  </si>
  <si>
    <t>STANDARD</t>
  </si>
  <si>
    <t>ð</t>
  </si>
  <si>
    <t>* T (5) - ob delovnih dneh (od ponedeljka do petka)</t>
  </si>
  <si>
    <t>* T -  tedensko</t>
  </si>
  <si>
    <t>* M -  mesečno</t>
  </si>
  <si>
    <t>čista in gladka tla brez madežev s sijajem</t>
  </si>
  <si>
    <t>po dogovoru</t>
  </si>
  <si>
    <t>čista tla brez madežev s sijajem</t>
  </si>
  <si>
    <t>čiščenje stenskih površin okrog umiv., WC-ja, tuša, kadi</t>
  </si>
  <si>
    <r>
      <t xml:space="preserve">TOČKE PREDRAČUNA </t>
    </r>
    <r>
      <rPr>
        <b/>
        <u/>
        <sz val="12"/>
        <rFont val="Arial"/>
        <family val="2"/>
        <charset val="238"/>
      </rPr>
      <t>1, 2, 3, 4</t>
    </r>
  </si>
  <si>
    <r>
      <t xml:space="preserve">   2. </t>
    </r>
    <r>
      <rPr>
        <sz val="11"/>
        <rFont val="Arial"/>
        <family val="2"/>
        <charset val="238"/>
      </rPr>
      <t xml:space="preserve">Ceno mesečnega čiščenja ponudnik oblikuje tako, da z njo zagotavlja izvajanje storitve čiščenja v skladu z </t>
    </r>
    <r>
      <rPr>
        <b/>
        <u/>
        <sz val="11"/>
        <rFont val="Arial"/>
        <family val="2"/>
        <charset val="238"/>
      </rPr>
      <t>zahtevanimi standardi čiščenja</t>
    </r>
    <r>
      <rPr>
        <sz val="11"/>
        <rFont val="Arial"/>
        <family val="2"/>
        <charset val="238"/>
      </rPr>
      <t xml:space="preserve"> (predmet čiščenja, pogostost,…),</t>
    </r>
  </si>
  <si>
    <r>
      <t xml:space="preserve">   1.</t>
    </r>
    <r>
      <rPr>
        <sz val="11"/>
        <rFont val="Arial"/>
        <family val="2"/>
        <charset val="238"/>
      </rPr>
      <t xml:space="preserve"> Cena osnovnega čiščenja je definirana za mesečno čiščenje.</t>
    </r>
  </si>
  <si>
    <r>
      <t xml:space="preserve">         Ponudnik mora upoštevati zahteve naročnika v</t>
    </r>
    <r>
      <rPr>
        <b/>
        <sz val="11"/>
        <rFont val="Arial"/>
        <family val="2"/>
        <charset val="238"/>
      </rPr>
      <t xml:space="preserve"> delu razpisne dokumentacije ''Tehnične zahteve naročnika'</t>
    </r>
    <r>
      <rPr>
        <sz val="11"/>
        <rFont val="Arial"/>
        <family val="2"/>
        <charset val="238"/>
      </rPr>
      <t xml:space="preserve">'. </t>
    </r>
  </si>
  <si>
    <t>Navodila za izpolnjevanje predračuna:</t>
  </si>
  <si>
    <r>
      <t xml:space="preserve">   1. </t>
    </r>
    <r>
      <rPr>
        <sz val="11"/>
        <rFont val="Arial"/>
        <family val="2"/>
        <charset val="238"/>
      </rPr>
      <t>Ponudnik vnaša vrednosti v zelena polja</t>
    </r>
  </si>
  <si>
    <t xml:space="preserve">        Za čiščenje steklenih površin mora upoštevati standard čiščenja, ki ga je opredelil naročnik.</t>
  </si>
  <si>
    <r>
      <t xml:space="preserve">          in </t>
    </r>
    <r>
      <rPr>
        <b/>
        <sz val="11"/>
        <rFont val="Arial"/>
        <family val="2"/>
        <charset val="238"/>
      </rPr>
      <t>drugimi zahtevami v delu razpisne dokumentacije ''Tehnične zahteve naročnika'</t>
    </r>
    <r>
      <rPr>
        <sz val="11"/>
        <rFont val="Arial"/>
        <family val="2"/>
        <charset val="238"/>
      </rPr>
      <t>'. Naročnik morebitnih dodatnih stroškov, ki ne bodo zajeti v tej ceni, ne bo priznaval.</t>
    </r>
  </si>
  <si>
    <t>MESEČNO</t>
  </si>
  <si>
    <t>BREZ DDV</t>
  </si>
  <si>
    <t>Z DDV</t>
  </si>
  <si>
    <t>LETNO</t>
  </si>
  <si>
    <r>
      <t xml:space="preserve">PONUDBENA VREDNOST MESEČNEGA ČIŠČENJA </t>
    </r>
    <r>
      <rPr>
        <sz val="12"/>
        <rFont val="Arial"/>
        <family val="2"/>
        <charset val="238"/>
      </rPr>
      <t>(PO STANDARDU)</t>
    </r>
  </si>
  <si>
    <r>
      <t xml:space="preserve">PONUDBENA VREDNOST GENERALNEGA ČIŠČENJA </t>
    </r>
    <r>
      <rPr>
        <sz val="12"/>
        <rFont val="Arial"/>
        <family val="2"/>
        <charset val="238"/>
      </rPr>
      <t>(PO STANDARDU)</t>
    </r>
  </si>
  <si>
    <t>TČ. 1, 2, 3, 4</t>
  </si>
  <si>
    <t>SKUPNA PONUDBENA VREDNOST</t>
  </si>
  <si>
    <t>GENERALNO</t>
  </si>
  <si>
    <t>SKUPNA VREDNOST PONUDBE</t>
  </si>
  <si>
    <t>DE POBREŽJE 2 (EUR/ BREZ ddv)</t>
  </si>
  <si>
    <t>DE POBREŽJE 3 (EUR/ BREZ ddv)</t>
  </si>
  <si>
    <t>DE TABOR (EUR/ BREZ ddv)</t>
  </si>
  <si>
    <r>
      <t xml:space="preserve">   3.</t>
    </r>
    <r>
      <rPr>
        <sz val="14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Ponudbeno ceno mora ponudnik oblikovati kot ceno, ki pokriva obdobje enega meseca in je normirana na m2 površine. Izražena mora biti v EUR.</t>
    </r>
  </si>
  <si>
    <r>
      <t xml:space="preserve">   3.</t>
    </r>
    <r>
      <rPr>
        <sz val="14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Ponudbeno ceno mora ponudnik oblikovati kot ceno, ki je normirana na m2 površine. Izražena mora biti v EUR.</t>
    </r>
  </si>
  <si>
    <t>čiščenje zračnikov</t>
  </si>
  <si>
    <t>čiščenje tušev, kadi</t>
  </si>
  <si>
    <t>SANITARNI PROSTOR STANOVALCI-</t>
  </si>
  <si>
    <t xml:space="preserve">voziček samo za sobe v izolaciji, </t>
  </si>
  <si>
    <t>do 7:00 kontrola, čiščenje p.p.</t>
  </si>
  <si>
    <t>DOP.</t>
  </si>
  <si>
    <t>POP.</t>
  </si>
  <si>
    <t>čiščenje stenskih površin okrog umiv., WC-ja</t>
  </si>
  <si>
    <t>ó</t>
  </si>
  <si>
    <t>PONUDBENA VREDNOST MESEČNEGA ČIŠČENJA KAVARNICE</t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</si>
  <si>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1</t>
    </r>
    <r>
      <rPr>
        <b/>
        <sz val="18"/>
        <color indexed="12"/>
        <rFont val="Arial"/>
        <family val="2"/>
        <charset val="238"/>
      </rPr>
      <t xml:space="preserve"> X LETNO  </t>
    </r>
    <r>
      <rPr>
        <b/>
        <i/>
        <sz val="16"/>
        <color indexed="12"/>
        <rFont val="Arial"/>
        <family val="2"/>
        <charset val="238"/>
      </rPr>
      <t>(EUR BREZ DDV)</t>
    </r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</si>
  <si>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1</t>
    </r>
    <r>
      <rPr>
        <b/>
        <sz val="18"/>
        <color indexed="12"/>
        <rFont val="Arial"/>
        <family val="2"/>
        <charset val="238"/>
      </rPr>
      <t xml:space="preserve"> X LETNO</t>
    </r>
    <r>
      <rPr>
        <b/>
        <i/>
        <sz val="18"/>
        <color indexed="12"/>
        <rFont val="Arial"/>
        <family val="2"/>
        <charset val="238"/>
      </rPr>
      <t xml:space="preserve"> </t>
    </r>
    <r>
      <rPr>
        <b/>
        <i/>
        <sz val="16"/>
        <color indexed="12"/>
        <rFont val="Arial"/>
        <family val="2"/>
        <charset val="238"/>
      </rPr>
      <t>(EUR BREZ DDV)</t>
    </r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</si>
  <si>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1</t>
    </r>
    <r>
      <rPr>
        <b/>
        <sz val="18"/>
        <color indexed="12"/>
        <rFont val="Arial"/>
        <family val="2"/>
        <charset val="238"/>
      </rPr>
      <t xml:space="preserve"> X LETNO </t>
    </r>
    <r>
      <rPr>
        <b/>
        <i/>
        <sz val="16"/>
        <color indexed="12"/>
        <rFont val="Arial"/>
        <family val="2"/>
        <charset val="238"/>
      </rPr>
      <t>(EUR BREZ DDV)</t>
    </r>
  </si>
  <si>
    <r>
      <t>EUR / kos</t>
    </r>
    <r>
      <rPr>
        <vertAlign val="superscript"/>
        <sz val="10"/>
        <rFont val="Arial"/>
        <family val="2"/>
        <charset val="238"/>
      </rPr>
      <t xml:space="preserve">              (brez DDV</t>
    </r>
    <r>
      <rPr>
        <sz val="10"/>
        <rFont val="Arial"/>
        <family val="2"/>
        <charset val="238"/>
      </rPr>
      <t>)</t>
    </r>
  </si>
  <si>
    <r>
      <t>EUR/kos</t>
    </r>
    <r>
      <rPr>
        <vertAlign val="superscript"/>
        <sz val="10"/>
        <rFont val="Arial"/>
        <family val="2"/>
        <charset val="238"/>
      </rPr>
      <t xml:space="preserve">                                   (brez DDV</t>
    </r>
    <r>
      <rPr>
        <sz val="10"/>
        <rFont val="Arial"/>
        <family val="2"/>
        <charset val="238"/>
      </rPr>
      <t>)</t>
    </r>
  </si>
  <si>
    <t>ZELENA POLJA</t>
  </si>
  <si>
    <r>
      <t xml:space="preserve">   2. </t>
    </r>
    <r>
      <rPr>
        <sz val="11"/>
        <rFont val="Arial"/>
        <family val="2"/>
        <charset val="238"/>
      </rPr>
      <t xml:space="preserve">Ceno generalnega čiščenja ponudnik oblikuje tako, da z njo zagotavlja izvajanje storitve čiščenja v skladu z </t>
    </r>
    <r>
      <rPr>
        <b/>
        <u/>
        <sz val="11"/>
        <rFont val="Arial"/>
        <family val="2"/>
        <charset val="238"/>
      </rPr>
      <t>zahtevanimi standardi generalnega čiščenja.</t>
    </r>
  </si>
  <si>
    <r>
      <t xml:space="preserve">          in </t>
    </r>
    <r>
      <rPr>
        <b/>
        <sz val="11"/>
        <rFont val="Arial"/>
        <family val="2"/>
        <charset val="238"/>
      </rPr>
      <t>drugimi zahtevami v delu razpisne dokumentacije ''Tehnične zahteve naročnika'</t>
    </r>
    <r>
      <rPr>
        <sz val="11"/>
        <rFont val="Arial"/>
        <family val="2"/>
        <charset val="238"/>
      </rPr>
      <t>'. Naročnik morebitnih dodatnih stroškov, ki ne bodo zajeti v tej ponudbeni ceni, ne bo priznaval.</t>
    </r>
  </si>
  <si>
    <t xml:space="preserve">        Naročnik morebitnih dodatnih stroškov, ki ne bodo zajeti v tej ponudbeni ceni, ne bo priznaval.</t>
  </si>
  <si>
    <t>SKUPAJ DODATNA NAVODILA</t>
  </si>
  <si>
    <t>NEDELJA, PONEDELJEK,PRAZNIK</t>
  </si>
  <si>
    <t xml:space="preserve">odstranjevanje odpadkov z odvozom do zbiralnih kontejnerjev / stiskalnic vključno s stiskanjem </t>
  </si>
  <si>
    <t>mokro čiščenje košev</t>
  </si>
  <si>
    <t>K,P,1,2,3,4</t>
  </si>
  <si>
    <t>K,P,1,2,3,4,5,6</t>
  </si>
  <si>
    <t>K,P,1,2,3,4,5,6,7</t>
  </si>
  <si>
    <t>P,1,2,3,4,5,6,7</t>
  </si>
  <si>
    <t>P, 1,2,3,4,5,6,7</t>
  </si>
  <si>
    <t>čiščenje umivalnika, armatur</t>
  </si>
  <si>
    <t xml:space="preserve">moker prebris miz, </t>
  </si>
  <si>
    <t>P, 1, 2,3,4</t>
  </si>
  <si>
    <t>P,</t>
  </si>
  <si>
    <t>KAVARNICA</t>
  </si>
  <si>
    <t>STEKLENE POVRŠINE PROTIPOŽARNI SEKTOR</t>
  </si>
  <si>
    <t>mokro čiščenje notranjih vrat</t>
  </si>
  <si>
    <t>menjava PVC vrečk v koših</t>
  </si>
  <si>
    <t>DELOVNA TERAPIJA, FIZIOTERAPIJA, MASAŽNI SALON,  KNJIŽNICA, SEJNA SOBA, VEČNAMENSKI PROSTORI</t>
  </si>
  <si>
    <t>DVIGALO PANORAMSKO</t>
  </si>
  <si>
    <t>moker prebris kljuk, stikal, miz</t>
  </si>
  <si>
    <t xml:space="preserve">LEKARNA - SKLADIŠČE, </t>
  </si>
  <si>
    <t>DELOVNA TERAPIJA, FIZIOTERAPIJA, MASAŽNI SALON,  KNJIŽNICA, VEČNAMENSKI PROSTORI,SEJNA SOBA</t>
  </si>
  <si>
    <t>1,2,3,6</t>
  </si>
  <si>
    <t>LEKARNA- SKLADIŠČE, POMOŽNI PROSTORI</t>
  </si>
  <si>
    <t>STEKLENE POVRŠINE (PROTIPOŽARNI SEKTOR)</t>
  </si>
  <si>
    <t>PREMAZ TAL (odstranjevanje starega in nanos novega)</t>
  </si>
  <si>
    <t>2 * LETNO</t>
  </si>
  <si>
    <t>KRISTALIZACIJA TAL (marmor  na vhodu DE Tabor)</t>
  </si>
  <si>
    <t>5. OSTALA DELA PO NAROČILU</t>
  </si>
  <si>
    <t>F</t>
  </si>
  <si>
    <t>PO NAROČILU PO POTREBI NAROČNIKA</t>
  </si>
  <si>
    <t>vezni hodniki - stekla</t>
  </si>
  <si>
    <t>G</t>
  </si>
  <si>
    <t>mokro čiščenje  okvirjev vrat in kljuk</t>
  </si>
  <si>
    <t>enota</t>
  </si>
  <si>
    <t>PO OPISU list OSNOVNI STANDARD</t>
  </si>
  <si>
    <t xml:space="preserve">VHODNA VRATA </t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</si>
  <si>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MESEČNO</t>
    </r>
    <r>
      <rPr>
        <b/>
        <sz val="18"/>
        <color indexed="12"/>
        <rFont val="Arial"/>
        <family val="2"/>
        <charset val="238"/>
      </rPr>
      <t xml:space="preserve"> ČIŠČENJE </t>
    </r>
    <r>
      <rPr>
        <b/>
        <i/>
        <sz val="16"/>
        <color indexed="12"/>
        <rFont val="Arial"/>
        <family val="2"/>
        <charset val="238"/>
      </rPr>
      <t>(EUR BREZ DDV)</t>
    </r>
  </si>
  <si>
    <t>poliranje vrat in notranjost kabine</t>
  </si>
  <si>
    <t>sesanje predpražnika dnevno</t>
  </si>
  <si>
    <t>dodatno po potrebi</t>
  </si>
  <si>
    <t>TRI LETNO</t>
  </si>
  <si>
    <t>PONUDBENA VREDNOST MESEČNEGA ČIŠČENJA ZA VHODNA VRATA</t>
  </si>
  <si>
    <t>PONUDBENA VREDNOST MESEČNEGA ČIŠČENJA ZA SOBE D - IZOLACIJA</t>
  </si>
  <si>
    <t>TČ. F</t>
  </si>
  <si>
    <t>TČ. G</t>
  </si>
  <si>
    <r>
      <t xml:space="preserve">TOČKE PREDRAČUNA </t>
    </r>
    <r>
      <rPr>
        <b/>
        <u/>
        <sz val="12"/>
        <rFont val="Arial"/>
        <family val="2"/>
        <charset val="238"/>
      </rPr>
      <t>A, B, C, D, E</t>
    </r>
  </si>
  <si>
    <t>čiščenje luči, radiatorjev</t>
  </si>
  <si>
    <t>čiščenje umivalnika, ogledala</t>
  </si>
  <si>
    <t xml:space="preserve"> 13, 19</t>
  </si>
  <si>
    <t xml:space="preserve"> KAPELICA</t>
  </si>
  <si>
    <t>vlažnočiščenje talnih površin</t>
  </si>
  <si>
    <t>čiščenje luči</t>
  </si>
  <si>
    <t xml:space="preserve">strojno oz. mokro  čiščenje talnih površin </t>
  </si>
  <si>
    <t>čiščenje rež v tleh kabine</t>
  </si>
  <si>
    <t>1, 2, 3,4,5,6</t>
  </si>
  <si>
    <t>KAPELICA</t>
  </si>
  <si>
    <t>čiščenje umivalnika, armatur, ogledala</t>
  </si>
  <si>
    <t>TERASA DE3</t>
  </si>
  <si>
    <t xml:space="preserve">strojno/ mokro čiščenje talnih površin </t>
  </si>
  <si>
    <t>vlažen prebris miz</t>
  </si>
  <si>
    <t>TERASA</t>
  </si>
  <si>
    <r>
      <t xml:space="preserve">VNOS CENE ZA </t>
    </r>
    <r>
      <rPr>
        <b/>
        <u/>
        <sz val="18"/>
        <color indexed="12"/>
        <rFont val="Arial"/>
        <family val="2"/>
        <charset val="238"/>
      </rPr>
      <t>VSE</t>
    </r>
    <r>
      <rPr>
        <b/>
        <sz val="18"/>
        <color indexed="12"/>
        <rFont val="Arial"/>
        <family val="2"/>
        <charset val="238"/>
      </rPr>
      <t xml:space="preserve"> STORITVE = CENA ZA 2 X LETNO </t>
    </r>
    <r>
      <rPr>
        <b/>
        <i/>
        <sz val="16"/>
        <color indexed="12"/>
        <rFont val="Arial"/>
        <family val="2"/>
        <charset val="238"/>
      </rPr>
      <t>(EUR BREZ DDV)</t>
    </r>
  </si>
  <si>
    <t>Čiščenje žaluzij</t>
  </si>
  <si>
    <t xml:space="preserve">odstranjevanje odpadkov z odvozom do zbiralnih kontejnerjev </t>
  </si>
  <si>
    <t>čiščenje  radiatorjev</t>
  </si>
  <si>
    <t>moker prebris cevi strojnih inštalacij</t>
  </si>
  <si>
    <t>čiščenje   radiatorjev</t>
  </si>
  <si>
    <t>čiščenje radiatorjev, zunanjosti omar, stolov</t>
  </si>
  <si>
    <t>KAVARNICA (s predprostorom)</t>
  </si>
  <si>
    <t>Čiščenje rolet</t>
  </si>
  <si>
    <t>PARNO ČIŠČENJE TALNIH KOVINSKIH REŠETK 20 CM X 100 CM</t>
  </si>
  <si>
    <t>VHODNA VRATA DE POBREŽJE IN DE TABOR 30 m2</t>
  </si>
  <si>
    <t>kavarnica s predprostorom 104 m2</t>
  </si>
  <si>
    <r>
      <t xml:space="preserve">PONUDBENA CENA SE VPIŠE ZA </t>
    </r>
    <r>
      <rPr>
        <b/>
        <sz val="10"/>
        <rFont val="Arial"/>
        <family val="2"/>
        <charset val="238"/>
      </rPr>
      <t>OBOJESTRANSKO</t>
    </r>
    <r>
      <rPr>
        <sz val="10"/>
        <rFont val="Arial"/>
        <family val="2"/>
        <charset val="238"/>
      </rPr>
      <t xml:space="preserve"> ČIŠČENJE!!!</t>
    </r>
  </si>
  <si>
    <r>
      <rPr>
        <sz val="10"/>
        <rFont val="Arial"/>
        <family val="2"/>
        <charset val="238"/>
      </rPr>
      <t>POVRŠINE -</t>
    </r>
    <r>
      <rPr>
        <b/>
        <sz val="10"/>
        <rFont val="Arial"/>
        <family val="2"/>
        <charset val="238"/>
      </rPr>
      <t xml:space="preserve"> ENOSTRANSKO</t>
    </r>
  </si>
  <si>
    <t>IZJEMOMA</t>
  </si>
  <si>
    <r>
      <rPr>
        <b/>
        <sz val="11"/>
        <rFont val="Arial"/>
        <family val="2"/>
        <charset val="238"/>
      </rPr>
      <t>OCENJENA</t>
    </r>
    <r>
      <rPr>
        <sz val="11"/>
        <rFont val="Arial"/>
        <family val="2"/>
        <charset val="238"/>
      </rPr>
      <t xml:space="preserve"> KVADRATURA</t>
    </r>
  </si>
  <si>
    <t>ČIŠČENJE SOB - IZOLACIJA</t>
  </si>
  <si>
    <r>
      <rPr>
        <b/>
        <sz val="10"/>
        <color theme="1"/>
        <rFont val="Arial"/>
        <family val="2"/>
        <charset val="238"/>
      </rPr>
      <t>P,4,5</t>
    </r>
    <r>
      <rPr>
        <sz val="10"/>
        <color theme="1"/>
        <rFont val="Arial"/>
        <family val="2"/>
        <charset val="238"/>
      </rPr>
      <t xml:space="preserve">                    G (P, 1,2,3,4,5)</t>
    </r>
  </si>
  <si>
    <t>P,4,5,6</t>
  </si>
  <si>
    <t>P,4,5</t>
  </si>
  <si>
    <r>
      <t>Čišenje rolet -</t>
    </r>
    <r>
      <rPr>
        <b/>
        <sz val="10"/>
        <rFont val="Arial"/>
        <family val="2"/>
        <charset val="238"/>
      </rPr>
      <t xml:space="preserve"> CENA ZA ENOSTRANSKO ČIŠČENJE!!! </t>
    </r>
  </si>
  <si>
    <t>CENA ZA ENOSTRANSKO ČIŠČENJE!!!</t>
  </si>
  <si>
    <t>CENA ZA DVOSTRANSKO ČIŠČENJE!!!</t>
  </si>
  <si>
    <t>oz. po potrebi (p.p.)</t>
  </si>
  <si>
    <t xml:space="preserve">oz. p.p </t>
  </si>
  <si>
    <t>moker prebris in dezinfekcija vrat, kljuk, stikal, držal</t>
  </si>
  <si>
    <t xml:space="preserve">oz. p.p. </t>
  </si>
  <si>
    <t xml:space="preserve">oz. po potrebi (p.p.) </t>
  </si>
  <si>
    <t>2.3,4</t>
  </si>
  <si>
    <t>PROSTOR ZA PREDAJO</t>
  </si>
  <si>
    <t>MEDETAŽA</t>
  </si>
  <si>
    <t>K,2,</t>
  </si>
  <si>
    <t>PONUDBA ŠTEVILKA</t>
  </si>
  <si>
    <r>
      <t>DE POBREŽJE 1</t>
    </r>
    <r>
      <rPr>
        <b/>
        <sz val="9"/>
        <rFont val="Arial"/>
        <family val="2"/>
        <charset val="238"/>
      </rPr>
      <t xml:space="preserve"> (EUR/ BREZ ddv)</t>
    </r>
  </si>
  <si>
    <t>OBR C</t>
  </si>
  <si>
    <t>8, 10, 13, 19</t>
  </si>
  <si>
    <t>obojestransko čiščenje stekel na vratih</t>
  </si>
  <si>
    <t>TERASA KAVARNICA, ZUNANJI VHOD</t>
  </si>
  <si>
    <t>REKAPITULACIJA</t>
  </si>
  <si>
    <t>OBR-E</t>
  </si>
  <si>
    <t>OBR F</t>
  </si>
  <si>
    <t>DATUM:</t>
  </si>
  <si>
    <t>Žig in podpis ponudnika:</t>
  </si>
  <si>
    <r>
      <t xml:space="preserve">V primeru, da bo naročnik pri pregledu in ocenjevanju ponudb odkril očitne računske napake, bo ravnal v skladu s 7. odstavkom 89. člena ZJN-3. Ponudnik skladno z zgornjimi zahtevami izpolni tudi Povzetek predračuna (rekapitulacija) (OBR-2a).
</t>
    </r>
    <r>
      <rPr>
        <b/>
        <sz val="12"/>
        <color rgb="FFFF0000"/>
        <rFont val="Times New Roman"/>
        <family val="1"/>
        <charset val="238"/>
      </rPr>
      <t>Ponudnik in partnerji v skupni ponudbi skupno oziroma vodilni partner, ki zastopa skupino gospodarskih subjektov naloži obrazec št. 2a v informacijskem sistemu e-JN pod rubriko Dokumenti v razdelek »Druge priloge«:
• ponudbeni predračun – skeniran dokument v pdf. obliki, ki je požigosan, datiran in podpisan,
• ponudbeni predračun v Excel datoteki.</t>
    </r>
    <r>
      <rPr>
        <b/>
        <sz val="12"/>
        <rFont val="Times New Roman"/>
        <family val="1"/>
        <charset val="238"/>
      </rPr>
      <t xml:space="preserve">
V primeru razhajanj med podatki v Povzetku predračuna (rekapitulaciji) (OBR-2) - naloženim v razdelek »Predračun«, in celotno Specifikacijo predračuna (OBR-2a) - naloženim v razdelek »Druge priloge«, kot veljavni štejejo podatki v Specifikaciji predračuna, naloženim v razdelku »Druge priloge«.
</t>
    </r>
  </si>
  <si>
    <t>OBR-2A</t>
  </si>
  <si>
    <t xml:space="preserve">OSNOVNO ČIŠČENJE - VRSTICE Z RUMENO OZNAKO V PRVEM STOLPCU </t>
  </si>
  <si>
    <t xml:space="preserve">GENERALNO ČIŠČENJE - VRSTICE Z MODRO OZNAKO V PRVEM STOLPCU </t>
  </si>
  <si>
    <t>SKUPNE JEDILNICE</t>
  </si>
  <si>
    <t xml:space="preserve">VHODNA VRATA DE POBREŽJE IN DE TABOR </t>
  </si>
  <si>
    <t>INFORMATIK/VZDRŽEVALCI</t>
  </si>
  <si>
    <t>(PRILOGA ŠT. 1)</t>
  </si>
  <si>
    <t>E</t>
  </si>
  <si>
    <t>TČ. E</t>
  </si>
  <si>
    <t>TČ. A, B, C, D</t>
  </si>
  <si>
    <r>
      <t xml:space="preserve">   1.</t>
    </r>
    <r>
      <rPr>
        <sz val="11"/>
        <rFont val="Arial"/>
        <family val="2"/>
        <charset val="238"/>
      </rPr>
      <t xml:space="preserve"> Cena generalnega čiščenja je definirana za enkratno čiščenje po enoti mere m2.</t>
    </r>
  </si>
  <si>
    <r>
      <t xml:space="preserve">   1. </t>
    </r>
    <r>
      <rPr>
        <sz val="11"/>
        <rFont val="Arial"/>
        <family val="2"/>
        <charset val="238"/>
      </rPr>
      <t>točka  A-D opredeljuje dodatne storitve, ki se naročijo predvidoma 1 x letno, razen steklenih površin 2 x letno (glej standard).</t>
    </r>
  </si>
  <si>
    <r>
      <t xml:space="preserve">   2. </t>
    </r>
    <r>
      <rPr>
        <sz val="11"/>
        <rFont val="Arial"/>
        <family val="2"/>
        <charset val="238"/>
      </rPr>
      <t>točka  E opredeljuje storitev mesečnega čiščenja kavarnice po zahtevanem standardu.</t>
    </r>
  </si>
  <si>
    <r>
      <t xml:space="preserve">   3. </t>
    </r>
    <r>
      <rPr>
        <sz val="11"/>
        <rFont val="Arial"/>
        <family val="2"/>
        <charset val="238"/>
      </rPr>
      <t>točka  F opredeljuje storitev mesečnega čiščenja vhodnih vrat  po zahtevanem standardu.</t>
    </r>
  </si>
  <si>
    <r>
      <t xml:space="preserve">   4. </t>
    </r>
    <r>
      <rPr>
        <sz val="11"/>
        <rFont val="Arial"/>
        <family val="2"/>
        <charset val="238"/>
      </rPr>
      <t>točka  G opredeljuje storitev izjemnega čiščenja sob D izolacija, ki jo bo naročnik naročal po potrebi.</t>
    </r>
  </si>
  <si>
    <r>
      <t xml:space="preserve"> 5. </t>
    </r>
    <r>
      <rPr>
        <sz val="11"/>
        <rFont val="Arial"/>
        <family val="2"/>
        <charset val="238"/>
      </rPr>
      <t>Ceno čiščenja v tč.  A, B, C, D ponudnik oblikuje tako, da z njo zagotavlja kvalitetno izvajanje storitve čiščenja za enoto mere (m2 oz. kos).</t>
    </r>
  </si>
  <si>
    <t>P, 2,3,4</t>
  </si>
  <si>
    <t>P,1,2,3,4</t>
  </si>
  <si>
    <r>
      <t>EURm</t>
    </r>
    <r>
      <rPr>
        <vertAlign val="superscript"/>
        <sz val="10"/>
        <rFont val="Arial"/>
        <family val="2"/>
        <charset val="238"/>
      </rPr>
      <t>2/DAN ČIŠČENJA (brez DDV</t>
    </r>
    <r>
      <rPr>
        <sz val="10"/>
        <rFont val="Arial"/>
        <family val="2"/>
        <charset val="238"/>
      </rPr>
      <t>)</t>
    </r>
  </si>
  <si>
    <t>PREDRAČUN ČIŠČENJE PROSTOROV DOMA 2023-2026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</si>
</sst>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10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10"/>
      <name val="Arial"/>
      <family val="2"/>
      <charset val="238"/>
    </font>
    <font>
      <u/>
      <sz val="10"/>
      <color indexed="10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6"/>
      <name val="Wingdings"/>
      <charset val="2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8"/>
      <color indexed="12"/>
      <name val="Arial"/>
      <family val="2"/>
      <charset val="238"/>
    </font>
    <font>
      <b/>
      <u/>
      <sz val="18"/>
      <color indexed="12"/>
      <name val="Arial"/>
      <family val="2"/>
      <charset val="238"/>
    </font>
    <font>
      <b/>
      <i/>
      <sz val="16"/>
      <color indexed="12"/>
      <name val="Arial"/>
      <family val="2"/>
      <charset val="238"/>
    </font>
    <font>
      <b/>
      <i/>
      <sz val="18"/>
      <color indexed="12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3"/>
      <color indexed="1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i/>
      <sz val="10"/>
      <name val="Arial"/>
      <family val="2"/>
      <charset val="238"/>
    </font>
    <font>
      <sz val="18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2"/>
      <color rgb="FFFF0000"/>
      <name val="Times New Roman"/>
      <family val="1"/>
      <charset val="238"/>
    </font>
    <font>
      <b/>
      <sz val="14"/>
      <color rgb="FFFF000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2">
    <xf numFmtId="0" fontId="0" fillId="0" borderId="0"/>
    <xf numFmtId="0" fontId="67" fillId="0" borderId="0"/>
  </cellStyleXfs>
  <cellXfs count="891">
    <xf numFmtId="0" fontId="0" fillId="0" borderId="0" xfId="0"/>
    <xf numFmtId="4" fontId="0" fillId="2" borderId="6" xfId="0" applyNumberFormat="1" applyFill="1" applyBorder="1" applyProtection="1">
      <protection locked="0"/>
    </xf>
    <xf numFmtId="0" fontId="0" fillId="0" borderId="0" xfId="0" applyAlignment="1" applyProtection="1">
      <alignment wrapText="1"/>
    </xf>
    <xf numFmtId="0" fontId="0" fillId="0" borderId="0" xfId="0" applyProtection="1"/>
    <xf numFmtId="0" fontId="13" fillId="0" borderId="0" xfId="0" applyFont="1" applyFill="1" applyProtection="1"/>
    <xf numFmtId="0" fontId="0" fillId="0" borderId="0" xfId="0" applyFill="1" applyProtection="1"/>
    <xf numFmtId="0" fontId="5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wrapText="1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Protection="1"/>
    <xf numFmtId="0" fontId="3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2" borderId="10" xfId="0" applyFill="1" applyBorder="1" applyProtection="1"/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4" fontId="3" fillId="0" borderId="17" xfId="0" applyNumberFormat="1" applyFont="1" applyBorder="1" applyAlignment="1" applyProtection="1">
      <alignment wrapText="1"/>
    </xf>
    <xf numFmtId="4" fontId="5" fillId="0" borderId="18" xfId="0" applyNumberFormat="1" applyFont="1" applyBorder="1" applyAlignment="1" applyProtection="1">
      <alignment horizontal="center" wrapText="1"/>
    </xf>
    <xf numFmtId="4" fontId="0" fillId="0" borderId="17" xfId="0" applyNumberFormat="1" applyFill="1" applyBorder="1" applyAlignment="1" applyProtection="1">
      <alignment wrapText="1"/>
    </xf>
    <xf numFmtId="4" fontId="0" fillId="0" borderId="19" xfId="0" applyNumberFormat="1" applyFill="1" applyBorder="1" applyAlignment="1" applyProtection="1">
      <alignment wrapText="1"/>
    </xf>
    <xf numFmtId="4" fontId="0" fillId="0" borderId="20" xfId="0" applyNumberFormat="1" applyFill="1" applyBorder="1" applyAlignment="1" applyProtection="1">
      <alignment wrapText="1"/>
    </xf>
    <xf numFmtId="4" fontId="0" fillId="0" borderId="19" xfId="0" applyNumberFormat="1" applyFill="1" applyBorder="1" applyProtection="1"/>
    <xf numFmtId="4" fontId="0" fillId="0" borderId="0" xfId="0" applyNumberFormat="1" applyFill="1" applyAlignment="1" applyProtection="1">
      <alignment wrapText="1"/>
    </xf>
    <xf numFmtId="4" fontId="0" fillId="0" borderId="0" xfId="0" applyNumberFormat="1" applyFill="1" applyProtection="1"/>
    <xf numFmtId="4" fontId="3" fillId="0" borderId="1" xfId="0" applyNumberFormat="1" applyFont="1" applyBorder="1" applyAlignment="1" applyProtection="1">
      <alignment wrapText="1"/>
    </xf>
    <xf numFmtId="4" fontId="5" fillId="0" borderId="3" xfId="0" applyNumberFormat="1" applyFont="1" applyBorder="1" applyAlignment="1" applyProtection="1">
      <alignment horizontal="center" wrapText="1"/>
    </xf>
    <xf numFmtId="4" fontId="3" fillId="0" borderId="21" xfId="0" applyNumberFormat="1" applyFont="1" applyBorder="1" applyAlignment="1" applyProtection="1">
      <alignment wrapText="1"/>
    </xf>
    <xf numFmtId="4" fontId="5" fillId="0" borderId="22" xfId="0" applyNumberFormat="1" applyFont="1" applyBorder="1" applyAlignment="1" applyProtection="1">
      <alignment horizontal="center" wrapText="1"/>
    </xf>
    <xf numFmtId="4" fontId="0" fillId="0" borderId="21" xfId="0" applyNumberFormat="1" applyBorder="1" applyAlignment="1" applyProtection="1">
      <alignment wrapText="1"/>
    </xf>
    <xf numFmtId="4" fontId="0" fillId="0" borderId="6" xfId="0" applyNumberFormat="1" applyBorder="1" applyAlignment="1" applyProtection="1">
      <alignment wrapText="1"/>
    </xf>
    <xf numFmtId="4" fontId="0" fillId="0" borderId="22" xfId="0" applyNumberFormat="1" applyBorder="1" applyAlignment="1" applyProtection="1">
      <alignment wrapText="1"/>
    </xf>
    <xf numFmtId="4" fontId="0" fillId="0" borderId="21" xfId="0" applyNumberFormat="1" applyFill="1" applyBorder="1" applyAlignment="1" applyProtection="1">
      <alignment wrapText="1"/>
    </xf>
    <xf numFmtId="4" fontId="0" fillId="0" borderId="6" xfId="0" applyNumberFormat="1" applyFill="1" applyBorder="1" applyAlignment="1" applyProtection="1">
      <alignment wrapText="1"/>
    </xf>
    <xf numFmtId="4" fontId="0" fillId="0" borderId="22" xfId="0" applyNumberFormat="1" applyFill="1" applyBorder="1" applyAlignment="1" applyProtection="1">
      <alignment wrapText="1"/>
    </xf>
    <xf numFmtId="4" fontId="0" fillId="0" borderId="0" xfId="0" applyNumberFormat="1" applyProtection="1"/>
    <xf numFmtId="4" fontId="5" fillId="0" borderId="0" xfId="0" applyNumberFormat="1" applyFont="1" applyAlignment="1" applyProtection="1">
      <alignment horizontal="center"/>
    </xf>
    <xf numFmtId="0" fontId="1" fillId="0" borderId="0" xfId="0" applyFont="1" applyFill="1" applyBorder="1" applyProtection="1"/>
    <xf numFmtId="0" fontId="13" fillId="0" borderId="0" xfId="0" applyFont="1" applyProtection="1"/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4" fontId="5" fillId="0" borderId="19" xfId="0" applyNumberFormat="1" applyFont="1" applyBorder="1" applyAlignment="1" applyProtection="1">
      <alignment horizontal="center" wrapText="1"/>
    </xf>
    <xf numFmtId="4" fontId="0" fillId="0" borderId="20" xfId="0" applyNumberFormat="1" applyFill="1" applyBorder="1" applyProtection="1"/>
    <xf numFmtId="4" fontId="0" fillId="0" borderId="0" xfId="0" applyNumberFormat="1" applyAlignment="1" applyProtection="1">
      <alignment wrapText="1"/>
    </xf>
    <xf numFmtId="4" fontId="0" fillId="0" borderId="6" xfId="0" applyNumberFormat="1" applyBorder="1" applyProtection="1"/>
    <xf numFmtId="4" fontId="0" fillId="0" borderId="28" xfId="0" applyNumberFormat="1" applyFill="1" applyBorder="1" applyProtection="1"/>
    <xf numFmtId="4" fontId="0" fillId="0" borderId="29" xfId="0" applyNumberFormat="1" applyFill="1" applyBorder="1" applyProtection="1"/>
    <xf numFmtId="0" fontId="0" fillId="0" borderId="0" xfId="0" applyFill="1" applyBorder="1" applyProtection="1"/>
    <xf numFmtId="0" fontId="5" fillId="0" borderId="0" xfId="0" applyFont="1" applyFill="1" applyAlignment="1" applyProtection="1">
      <alignment horizontal="center"/>
    </xf>
    <xf numFmtId="0" fontId="1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/>
    </xf>
    <xf numFmtId="4" fontId="0" fillId="0" borderId="17" xfId="0" applyNumberFormat="1" applyFill="1" applyBorder="1" applyProtection="1"/>
    <xf numFmtId="4" fontId="0" fillId="0" borderId="24" xfId="0" applyNumberFormat="1" applyFill="1" applyBorder="1" applyProtection="1"/>
    <xf numFmtId="4" fontId="0" fillId="0" borderId="30" xfId="0" applyNumberFormat="1" applyFill="1" applyBorder="1" applyAlignment="1" applyProtection="1">
      <alignment wrapText="1"/>
    </xf>
    <xf numFmtId="4" fontId="3" fillId="0" borderId="0" xfId="0" applyNumberFormat="1" applyFont="1" applyBorder="1" applyAlignment="1" applyProtection="1">
      <alignment wrapText="1"/>
    </xf>
    <xf numFmtId="4" fontId="5" fillId="0" borderId="0" xfId="0" applyNumberFormat="1" applyFont="1" applyBorder="1" applyAlignment="1" applyProtection="1">
      <alignment horizontal="center" wrapText="1"/>
    </xf>
    <xf numFmtId="4" fontId="0" fillId="0" borderId="0" xfId="0" applyNumberFormat="1" applyBorder="1" applyAlignment="1" applyProtection="1">
      <alignment wrapText="1"/>
    </xf>
    <xf numFmtId="0" fontId="0" fillId="0" borderId="20" xfId="0" applyFill="1" applyBorder="1" applyAlignment="1" applyProtection="1">
      <alignment horizontal="centerContinuous"/>
    </xf>
    <xf numFmtId="4" fontId="5" fillId="0" borderId="2" xfId="0" applyNumberFormat="1" applyFont="1" applyBorder="1" applyAlignment="1" applyProtection="1">
      <alignment horizontal="center" wrapText="1"/>
    </xf>
    <xf numFmtId="0" fontId="0" fillId="0" borderId="4" xfId="0" applyBorder="1" applyProtection="1"/>
    <xf numFmtId="4" fontId="0" fillId="0" borderId="22" xfId="0" applyNumberFormat="1" applyBorder="1" applyProtection="1"/>
    <xf numFmtId="0" fontId="12" fillId="0" borderId="0" xfId="0" applyFont="1" applyAlignment="1" applyProtection="1">
      <alignment horizontal="right"/>
    </xf>
    <xf numFmtId="0" fontId="0" fillId="0" borderId="0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0" fillId="0" borderId="0" xfId="0" applyBorder="1" applyAlignment="1" applyProtection="1">
      <alignment wrapText="1"/>
    </xf>
    <xf numFmtId="0" fontId="12" fillId="0" borderId="0" xfId="0" applyFont="1" applyProtection="1"/>
    <xf numFmtId="4" fontId="1" fillId="0" borderId="22" xfId="0" applyNumberFormat="1" applyFont="1" applyBorder="1" applyProtection="1"/>
    <xf numFmtId="0" fontId="12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2" fillId="0" borderId="0" xfId="0" applyFont="1" applyBorder="1" applyProtection="1"/>
    <xf numFmtId="0" fontId="21" fillId="0" borderId="0" xfId="0" applyFont="1" applyProtection="1"/>
    <xf numFmtId="4" fontId="5" fillId="0" borderId="5" xfId="0" applyNumberFormat="1" applyFont="1" applyBorder="1" applyAlignment="1" applyProtection="1">
      <alignment horizontal="center" wrapText="1"/>
    </xf>
    <xf numFmtId="0" fontId="0" fillId="0" borderId="5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15" fillId="0" borderId="26" xfId="0" applyFont="1" applyBorder="1" applyAlignment="1" applyProtection="1">
      <alignment horizontal="center"/>
    </xf>
    <xf numFmtId="4" fontId="0" fillId="0" borderId="1" xfId="0" applyNumberFormat="1" applyFill="1" applyBorder="1" applyProtection="1"/>
    <xf numFmtId="4" fontId="0" fillId="0" borderId="23" xfId="0" applyNumberFormat="1" applyFill="1" applyBorder="1" applyAlignment="1" applyProtection="1">
      <alignment wrapText="1"/>
    </xf>
    <xf numFmtId="4" fontId="5" fillId="0" borderId="23" xfId="0" applyNumberFormat="1" applyFont="1" applyBorder="1" applyAlignment="1" applyProtection="1">
      <alignment horizontal="center" wrapText="1"/>
    </xf>
    <xf numFmtId="4" fontId="1" fillId="2" borderId="6" xfId="0" applyNumberFormat="1" applyFont="1" applyFill="1" applyBorder="1" applyProtection="1">
      <protection locked="0"/>
    </xf>
    <xf numFmtId="0" fontId="34" fillId="0" borderId="0" xfId="0" applyFont="1" applyProtection="1"/>
    <xf numFmtId="0" fontId="34" fillId="3" borderId="0" xfId="0" applyFont="1" applyFill="1" applyProtection="1"/>
    <xf numFmtId="0" fontId="6" fillId="3" borderId="0" xfId="0" applyFont="1" applyFill="1" applyProtection="1"/>
    <xf numFmtId="0" fontId="18" fillId="3" borderId="0" xfId="0" applyFont="1" applyFill="1" applyAlignment="1" applyProtection="1">
      <alignment horizontal="center"/>
    </xf>
    <xf numFmtId="0" fontId="18" fillId="3" borderId="0" xfId="0" applyFont="1" applyFill="1" applyAlignment="1" applyProtection="1">
      <alignment wrapText="1"/>
    </xf>
    <xf numFmtId="0" fontId="0" fillId="3" borderId="0" xfId="0" applyFill="1" applyAlignment="1" applyProtection="1">
      <alignment wrapText="1"/>
    </xf>
    <xf numFmtId="4" fontId="0" fillId="0" borderId="27" xfId="0" applyNumberFormat="1" applyFill="1" applyBorder="1" applyProtection="1"/>
    <xf numFmtId="0" fontId="12" fillId="0" borderId="0" xfId="0" applyFont="1" applyFill="1" applyProtection="1"/>
    <xf numFmtId="0" fontId="12" fillId="0" borderId="0" xfId="0" applyFont="1" applyFill="1" applyAlignment="1" applyProtection="1">
      <alignment wrapText="1"/>
    </xf>
    <xf numFmtId="4" fontId="5" fillId="0" borderId="0" xfId="0" applyNumberFormat="1" applyFont="1" applyAlignment="1" applyProtection="1">
      <alignment wrapText="1"/>
    </xf>
    <xf numFmtId="0" fontId="37" fillId="0" borderId="0" xfId="0" applyFont="1" applyAlignment="1" applyProtection="1">
      <alignment wrapText="1"/>
    </xf>
    <xf numFmtId="0" fontId="37" fillId="0" borderId="0" xfId="0" applyFont="1" applyProtection="1"/>
    <xf numFmtId="0" fontId="37" fillId="0" borderId="0" xfId="0" applyFont="1" applyBorder="1" applyAlignment="1" applyProtection="1">
      <alignment wrapText="1"/>
    </xf>
    <xf numFmtId="0" fontId="37" fillId="0" borderId="0" xfId="0" applyFont="1" applyBorder="1" applyProtection="1"/>
    <xf numFmtId="4" fontId="18" fillId="0" borderId="0" xfId="0" applyNumberFormat="1" applyFont="1" applyAlignment="1" applyProtection="1"/>
    <xf numFmtId="4" fontId="18" fillId="0" borderId="0" xfId="0" applyNumberFormat="1" applyFont="1" applyAlignment="1" applyProtection="1">
      <alignment wrapText="1"/>
    </xf>
    <xf numFmtId="0" fontId="37" fillId="0" borderId="0" xfId="0" applyFont="1" applyAlignment="1" applyProtection="1">
      <alignment horizontal="center"/>
    </xf>
    <xf numFmtId="4" fontId="37" fillId="0" borderId="0" xfId="0" applyNumberFormat="1" applyFont="1" applyAlignment="1" applyProtection="1">
      <alignment wrapText="1"/>
    </xf>
    <xf numFmtId="0" fontId="39" fillId="0" borderId="2" xfId="0" applyFont="1" applyFill="1" applyBorder="1" applyAlignment="1" applyProtection="1">
      <alignment wrapText="1"/>
    </xf>
    <xf numFmtId="0" fontId="39" fillId="0" borderId="2" xfId="0" applyFont="1" applyFill="1" applyBorder="1" applyProtection="1"/>
    <xf numFmtId="0" fontId="40" fillId="0" borderId="2" xfId="0" applyFont="1" applyFill="1" applyBorder="1" applyProtection="1"/>
    <xf numFmtId="0" fontId="37" fillId="0" borderId="2" xfId="0" applyFont="1" applyFill="1" applyBorder="1" applyProtection="1"/>
    <xf numFmtId="0" fontId="37" fillId="0" borderId="2" xfId="0" applyFont="1" applyFill="1" applyBorder="1" applyAlignment="1" applyProtection="1">
      <alignment wrapText="1"/>
    </xf>
    <xf numFmtId="4" fontId="18" fillId="0" borderId="2" xfId="0" applyNumberFormat="1" applyFont="1" applyFill="1" applyBorder="1" applyAlignment="1" applyProtection="1"/>
    <xf numFmtId="4" fontId="18" fillId="0" borderId="2" xfId="0" applyNumberFormat="1" applyFont="1" applyFill="1" applyBorder="1" applyAlignment="1" applyProtection="1">
      <alignment wrapText="1"/>
    </xf>
    <xf numFmtId="0" fontId="40" fillId="0" borderId="2" xfId="0" applyFont="1" applyFill="1" applyBorder="1" applyAlignment="1" applyProtection="1">
      <alignment wrapText="1"/>
    </xf>
    <xf numFmtId="0" fontId="38" fillId="0" borderId="1" xfId="0" applyFont="1" applyFill="1" applyBorder="1" applyProtection="1"/>
    <xf numFmtId="0" fontId="37" fillId="0" borderId="1" xfId="0" applyFont="1" applyFill="1" applyBorder="1" applyProtection="1"/>
    <xf numFmtId="4" fontId="18" fillId="0" borderId="4" xfId="0" applyNumberFormat="1" applyFont="1" applyFill="1" applyBorder="1" applyAlignment="1" applyProtection="1">
      <alignment wrapText="1"/>
    </xf>
    <xf numFmtId="0" fontId="38" fillId="0" borderId="27" xfId="0" applyFont="1" applyFill="1" applyBorder="1" applyProtection="1"/>
    <xf numFmtId="0" fontId="39" fillId="0" borderId="28" xfId="0" applyFont="1" applyFill="1" applyBorder="1" applyAlignment="1" applyProtection="1">
      <alignment wrapText="1"/>
    </xf>
    <xf numFmtId="0" fontId="39" fillId="0" borderId="28" xfId="0" applyFont="1" applyFill="1" applyBorder="1" applyProtection="1"/>
    <xf numFmtId="0" fontId="40" fillId="0" borderId="28" xfId="0" applyFont="1" applyFill="1" applyBorder="1" applyProtection="1"/>
    <xf numFmtId="0" fontId="34" fillId="3" borderId="21" xfId="0" applyFont="1" applyFill="1" applyBorder="1" applyProtection="1"/>
    <xf numFmtId="0" fontId="5" fillId="3" borderId="6" xfId="0" applyFont="1" applyFill="1" applyBorder="1" applyAlignment="1" applyProtection="1">
      <alignment wrapText="1"/>
    </xf>
    <xf numFmtId="0" fontId="5" fillId="3" borderId="6" xfId="0" applyFont="1" applyFill="1" applyBorder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/>
    <xf numFmtId="0" fontId="34" fillId="0" borderId="0" xfId="0" applyFont="1" applyFill="1" applyBorder="1" applyProtection="1"/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Protection="1"/>
    <xf numFmtId="4" fontId="7" fillId="0" borderId="0" xfId="0" applyNumberFormat="1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right" wrapText="1"/>
    </xf>
    <xf numFmtId="0" fontId="37" fillId="0" borderId="0" xfId="0" applyFont="1" applyFill="1" applyAlignment="1" applyProtection="1">
      <alignment wrapText="1"/>
    </xf>
    <xf numFmtId="0" fontId="37" fillId="0" borderId="13" xfId="0" applyFont="1" applyFill="1" applyBorder="1" applyProtection="1"/>
    <xf numFmtId="0" fontId="37" fillId="0" borderId="14" xfId="0" applyFont="1" applyFill="1" applyBorder="1" applyAlignment="1" applyProtection="1">
      <alignment wrapText="1"/>
    </xf>
    <xf numFmtId="0" fontId="37" fillId="0" borderId="14" xfId="0" applyFont="1" applyFill="1" applyBorder="1" applyProtection="1"/>
    <xf numFmtId="4" fontId="18" fillId="0" borderId="14" xfId="0" applyNumberFormat="1" applyFont="1" applyFill="1" applyBorder="1" applyAlignment="1" applyProtection="1"/>
    <xf numFmtId="4" fontId="18" fillId="0" borderId="14" xfId="0" applyNumberFormat="1" applyFont="1" applyFill="1" applyBorder="1" applyAlignment="1" applyProtection="1">
      <alignment wrapText="1"/>
    </xf>
    <xf numFmtId="4" fontId="18" fillId="0" borderId="15" xfId="0" applyNumberFormat="1" applyFont="1" applyFill="1" applyBorder="1" applyAlignment="1" applyProtection="1">
      <alignment wrapText="1"/>
    </xf>
    <xf numFmtId="0" fontId="15" fillId="0" borderId="0" xfId="0" applyFont="1" applyFill="1" applyBorder="1" applyAlignment="1" applyProtection="1">
      <alignment horizontal="center"/>
    </xf>
    <xf numFmtId="4" fontId="1" fillId="0" borderId="0" xfId="0" applyNumberFormat="1" applyFont="1" applyFill="1" applyBorder="1" applyProtection="1"/>
    <xf numFmtId="0" fontId="0" fillId="0" borderId="0" xfId="0" applyFill="1" applyBorder="1" applyAlignment="1" applyProtection="1">
      <alignment wrapText="1"/>
    </xf>
    <xf numFmtId="4" fontId="0" fillId="6" borderId="36" xfId="0" applyNumberFormat="1" applyFill="1" applyBorder="1" applyProtection="1"/>
    <xf numFmtId="4" fontId="3" fillId="6" borderId="35" xfId="0" applyNumberFormat="1" applyFont="1" applyFill="1" applyBorder="1" applyAlignment="1" applyProtection="1">
      <alignment wrapText="1"/>
    </xf>
    <xf numFmtId="4" fontId="5" fillId="6" borderId="35" xfId="0" applyNumberFormat="1" applyFont="1" applyFill="1" applyBorder="1" applyAlignment="1" applyProtection="1">
      <alignment horizontal="center" wrapText="1"/>
    </xf>
    <xf numFmtId="4" fontId="0" fillId="6" borderId="35" xfId="0" applyNumberFormat="1" applyFill="1" applyBorder="1" applyAlignment="1" applyProtection="1">
      <alignment wrapText="1"/>
    </xf>
    <xf numFmtId="4" fontId="0" fillId="6" borderId="37" xfId="0" applyNumberFormat="1" applyFill="1" applyBorder="1" applyAlignment="1" applyProtection="1">
      <alignment wrapText="1"/>
    </xf>
    <xf numFmtId="4" fontId="0" fillId="0" borderId="0" xfId="0" applyNumberFormat="1" applyFill="1" applyBorder="1" applyAlignment="1" applyProtection="1">
      <alignment wrapText="1"/>
    </xf>
    <xf numFmtId="4" fontId="0" fillId="0" borderId="0" xfId="0" applyNumberFormat="1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/>
    </xf>
    <xf numFmtId="4" fontId="18" fillId="0" borderId="3" xfId="0" applyNumberFormat="1" applyFont="1" applyFill="1" applyBorder="1" applyAlignment="1" applyProtection="1"/>
    <xf numFmtId="4" fontId="18" fillId="0" borderId="5" xfId="0" applyNumberFormat="1" applyFont="1" applyFill="1" applyBorder="1" applyAlignment="1" applyProtection="1"/>
    <xf numFmtId="4" fontId="18" fillId="0" borderId="5" xfId="0" applyNumberFormat="1" applyFont="1" applyFill="1" applyBorder="1" applyAlignment="1" applyProtection="1">
      <alignment wrapText="1"/>
    </xf>
    <xf numFmtId="4" fontId="18" fillId="0" borderId="3" xfId="0" applyNumberFormat="1" applyFont="1" applyFill="1" applyBorder="1" applyAlignment="1" applyProtection="1">
      <alignment wrapText="1"/>
    </xf>
    <xf numFmtId="4" fontId="18" fillId="0" borderId="9" xfId="0" applyNumberFormat="1" applyFont="1" applyFill="1" applyBorder="1" applyAlignment="1" applyProtection="1">
      <alignment wrapText="1"/>
    </xf>
    <xf numFmtId="0" fontId="34" fillId="0" borderId="27" xfId="0" applyFont="1" applyFill="1" applyBorder="1" applyProtection="1"/>
    <xf numFmtId="4" fontId="0" fillId="0" borderId="2" xfId="0" applyNumberFormat="1" applyFill="1" applyBorder="1" applyProtection="1"/>
    <xf numFmtId="0" fontId="22" fillId="0" borderId="0" xfId="0" applyFont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14" fillId="0" borderId="0" xfId="0" applyFont="1" applyProtection="1"/>
    <xf numFmtId="4" fontId="3" fillId="0" borderId="0" xfId="0" applyNumberFormat="1" applyFont="1" applyFill="1" applyBorder="1" applyAlignment="1" applyProtection="1">
      <alignment horizontal="left" wrapText="1"/>
    </xf>
    <xf numFmtId="4" fontId="0" fillId="0" borderId="0" xfId="0" applyNumberFormat="1" applyFill="1" applyBorder="1" applyAlignment="1" applyProtection="1">
      <alignment horizontal="right" wrapText="1"/>
    </xf>
    <xf numFmtId="0" fontId="0" fillId="0" borderId="0" xfId="0" applyFill="1" applyBorder="1" applyAlignment="1" applyProtection="1">
      <alignment horizontal="right" wrapText="1"/>
    </xf>
    <xf numFmtId="0" fontId="12" fillId="0" borderId="0" xfId="0" applyFont="1" applyFill="1" applyBorder="1" applyAlignment="1" applyProtection="1">
      <alignment wrapText="1"/>
    </xf>
    <xf numFmtId="0" fontId="46" fillId="0" borderId="0" xfId="0" applyFont="1" applyFill="1" applyProtection="1"/>
    <xf numFmtId="0" fontId="52" fillId="0" borderId="0" xfId="0" applyFont="1" applyProtection="1"/>
    <xf numFmtId="0" fontId="52" fillId="0" borderId="0" xfId="0" applyFont="1" applyAlignment="1" applyProtection="1">
      <alignment horizontal="right"/>
    </xf>
    <xf numFmtId="0" fontId="52" fillId="0" borderId="0" xfId="0" applyFont="1" applyAlignment="1" applyProtection="1">
      <alignment wrapText="1"/>
    </xf>
    <xf numFmtId="4" fontId="52" fillId="0" borderId="17" xfId="0" applyNumberFormat="1" applyFont="1" applyFill="1" applyBorder="1" applyProtection="1"/>
    <xf numFmtId="4" fontId="52" fillId="0" borderId="19" xfId="0" applyNumberFormat="1" applyFont="1" applyFill="1" applyBorder="1" applyProtection="1"/>
    <xf numFmtId="4" fontId="52" fillId="0" borderId="21" xfId="0" applyNumberFormat="1" applyFont="1" applyBorder="1" applyAlignment="1" applyProtection="1">
      <alignment wrapText="1"/>
    </xf>
    <xf numFmtId="4" fontId="52" fillId="0" borderId="6" xfId="0" applyNumberFormat="1" applyFont="1" applyBorder="1" applyAlignment="1" applyProtection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4" fontId="0" fillId="7" borderId="21" xfId="0" applyNumberFormat="1" applyFill="1" applyBorder="1" applyAlignment="1" applyProtection="1">
      <alignment wrapText="1"/>
    </xf>
    <xf numFmtId="4" fontId="0" fillId="7" borderId="22" xfId="0" applyNumberFormat="1" applyFill="1" applyBorder="1" applyAlignment="1" applyProtection="1">
      <alignment wrapText="1"/>
    </xf>
    <xf numFmtId="4" fontId="0" fillId="0" borderId="0" xfId="0" applyNumberFormat="1" applyFill="1" applyBorder="1" applyProtection="1"/>
    <xf numFmtId="0" fontId="11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wrapText="1"/>
    </xf>
    <xf numFmtId="4" fontId="0" fillId="0" borderId="11" xfId="0" applyNumberFormat="1" applyFill="1" applyBorder="1" applyAlignment="1" applyProtection="1">
      <alignment wrapText="1"/>
    </xf>
    <xf numFmtId="4" fontId="0" fillId="0" borderId="39" xfId="0" applyNumberFormat="1" applyFill="1" applyBorder="1" applyProtection="1"/>
    <xf numFmtId="0" fontId="0" fillId="0" borderId="11" xfId="0" applyBorder="1" applyAlignment="1" applyProtection="1">
      <alignment horizontal="center" wrapText="1"/>
    </xf>
    <xf numFmtId="4" fontId="0" fillId="0" borderId="11" xfId="0" applyNumberFormat="1" applyFill="1" applyBorder="1" applyProtection="1"/>
    <xf numFmtId="4" fontId="52" fillId="7" borderId="20" xfId="0" applyNumberFormat="1" applyFont="1" applyFill="1" applyBorder="1" applyProtection="1"/>
    <xf numFmtId="4" fontId="52" fillId="7" borderId="22" xfId="0" applyNumberFormat="1" applyFont="1" applyFill="1" applyBorder="1" applyAlignment="1" applyProtection="1">
      <alignment wrapText="1"/>
    </xf>
    <xf numFmtId="4" fontId="0" fillId="7" borderId="17" xfId="0" applyNumberFormat="1" applyFill="1" applyBorder="1" applyProtection="1"/>
    <xf numFmtId="4" fontId="0" fillId="7" borderId="19" xfId="0" applyNumberFormat="1" applyFill="1" applyBorder="1" applyProtection="1"/>
    <xf numFmtId="4" fontId="0" fillId="7" borderId="6" xfId="0" applyNumberFormat="1" applyFill="1" applyBorder="1" applyAlignment="1" applyProtection="1">
      <alignment wrapText="1"/>
    </xf>
    <xf numFmtId="4" fontId="0" fillId="7" borderId="19" xfId="0" applyNumberFormat="1" applyFill="1" applyBorder="1" applyAlignment="1" applyProtection="1">
      <alignment wrapText="1"/>
    </xf>
    <xf numFmtId="4" fontId="0" fillId="7" borderId="20" xfId="0" applyNumberFormat="1" applyFill="1" applyBorder="1" applyAlignment="1" applyProtection="1">
      <alignment wrapText="1"/>
    </xf>
    <xf numFmtId="0" fontId="7" fillId="0" borderId="0" xfId="0" applyFont="1" applyFill="1" applyAlignment="1" applyProtection="1">
      <alignment wrapText="1"/>
    </xf>
    <xf numFmtId="0" fontId="4" fillId="0" borderId="0" xfId="0" applyFont="1" applyProtection="1"/>
    <xf numFmtId="0" fontId="16" fillId="0" borderId="0" xfId="0" applyFont="1" applyProtection="1"/>
    <xf numFmtId="0" fontId="49" fillId="0" borderId="0" xfId="0" applyFont="1" applyProtection="1"/>
    <xf numFmtId="4" fontId="0" fillId="0" borderId="1" xfId="0" applyNumberFormat="1" applyFill="1" applyBorder="1" applyAlignment="1" applyProtection="1">
      <alignment wrapText="1"/>
    </xf>
    <xf numFmtId="4" fontId="0" fillId="0" borderId="2" xfId="0" applyNumberFormat="1" applyFill="1" applyBorder="1" applyAlignment="1" applyProtection="1">
      <alignment wrapText="1"/>
    </xf>
    <xf numFmtId="4" fontId="0" fillId="0" borderId="4" xfId="0" applyNumberFormat="1" applyFill="1" applyBorder="1" applyAlignment="1" applyProtection="1">
      <alignment wrapText="1"/>
    </xf>
    <xf numFmtId="4" fontId="0" fillId="7" borderId="2" xfId="0" applyNumberFormat="1" applyFill="1" applyBorder="1" applyAlignment="1" applyProtection="1">
      <alignment wrapText="1"/>
    </xf>
    <xf numFmtId="4" fontId="0" fillId="0" borderId="2" xfId="0" applyNumberFormat="1" applyBorder="1" applyProtection="1"/>
    <xf numFmtId="4" fontId="0" fillId="7" borderId="4" xfId="0" applyNumberFormat="1" applyFill="1" applyBorder="1" applyAlignment="1" applyProtection="1">
      <alignment wrapText="1"/>
    </xf>
    <xf numFmtId="4" fontId="0" fillId="0" borderId="4" xfId="0" applyNumberFormat="1" applyFill="1" applyBorder="1" applyProtection="1"/>
    <xf numFmtId="4" fontId="0" fillId="0" borderId="3" xfId="0" applyNumberFormat="1" applyFill="1" applyBorder="1" applyProtection="1"/>
    <xf numFmtId="4" fontId="52" fillId="0" borderId="2" xfId="0" applyNumberFormat="1" applyFont="1" applyFill="1" applyBorder="1" applyProtection="1"/>
    <xf numFmtId="4" fontId="52" fillId="7" borderId="4" xfId="0" applyNumberFormat="1" applyFont="1" applyFill="1" applyBorder="1" applyProtection="1"/>
    <xf numFmtId="4" fontId="0" fillId="7" borderId="2" xfId="0" applyNumberFormat="1" applyFill="1" applyBorder="1" applyProtection="1"/>
    <xf numFmtId="4" fontId="0" fillId="7" borderId="1" xfId="0" applyNumberFormat="1" applyFill="1" applyBorder="1" applyProtection="1"/>
    <xf numFmtId="4" fontId="0" fillId="0" borderId="8" xfId="0" applyNumberFormat="1" applyFill="1" applyBorder="1" applyProtection="1"/>
    <xf numFmtId="0" fontId="3" fillId="0" borderId="2" xfId="0" applyFont="1" applyFill="1" applyBorder="1" applyProtection="1"/>
    <xf numFmtId="4" fontId="52" fillId="7" borderId="6" xfId="0" applyNumberFormat="1" applyFont="1" applyFill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4" fontId="5" fillId="0" borderId="17" xfId="0" applyNumberFormat="1" applyFont="1" applyFill="1" applyBorder="1" applyAlignment="1" applyProtection="1">
      <alignment wrapText="1"/>
    </xf>
    <xf numFmtId="4" fontId="5" fillId="0" borderId="19" xfId="0" applyNumberFormat="1" applyFont="1" applyFill="1" applyBorder="1" applyAlignment="1" applyProtection="1">
      <alignment wrapText="1"/>
    </xf>
    <xf numFmtId="4" fontId="5" fillId="0" borderId="2" xfId="0" applyNumberFormat="1" applyFont="1" applyFill="1" applyBorder="1" applyAlignment="1" applyProtection="1">
      <alignment wrapText="1"/>
    </xf>
    <xf numFmtId="4" fontId="5" fillId="0" borderId="22" xfId="0" applyNumberFormat="1" applyFont="1" applyBorder="1" applyAlignment="1" applyProtection="1">
      <alignment wrapText="1"/>
    </xf>
    <xf numFmtId="4" fontId="5" fillId="0" borderId="20" xfId="0" applyNumberFormat="1" applyFont="1" applyFill="1" applyBorder="1" applyAlignment="1" applyProtection="1">
      <alignment wrapText="1"/>
    </xf>
    <xf numFmtId="4" fontId="5" fillId="0" borderId="6" xfId="0" applyNumberFormat="1" applyFont="1" applyBorder="1" applyAlignment="1" applyProtection="1">
      <alignment wrapText="1"/>
    </xf>
    <xf numFmtId="4" fontId="5" fillId="7" borderId="19" xfId="0" applyNumberFormat="1" applyFont="1" applyFill="1" applyBorder="1" applyProtection="1"/>
    <xf numFmtId="4" fontId="5" fillId="0" borderId="6" xfId="0" applyNumberFormat="1" applyFont="1" applyFill="1" applyBorder="1" applyAlignment="1" applyProtection="1">
      <alignment wrapText="1"/>
    </xf>
    <xf numFmtId="4" fontId="5" fillId="7" borderId="1" xfId="0" applyNumberFormat="1" applyFont="1" applyFill="1" applyBorder="1" applyAlignment="1" applyProtection="1">
      <alignment wrapText="1"/>
    </xf>
    <xf numFmtId="4" fontId="5" fillId="0" borderId="3" xfId="0" applyNumberFormat="1" applyFont="1" applyFill="1" applyBorder="1" applyAlignment="1" applyProtection="1">
      <alignment wrapText="1"/>
    </xf>
    <xf numFmtId="4" fontId="5" fillId="7" borderId="4" xfId="0" applyNumberFormat="1" applyFont="1" applyFill="1" applyBorder="1" applyAlignment="1" applyProtection="1">
      <alignment wrapText="1"/>
    </xf>
    <xf numFmtId="4" fontId="5" fillId="7" borderId="21" xfId="0" applyNumberFormat="1" applyFont="1" applyFill="1" applyBorder="1" applyAlignment="1" applyProtection="1">
      <alignment wrapText="1"/>
    </xf>
    <xf numFmtId="4" fontId="5" fillId="0" borderId="23" xfId="0" applyNumberFormat="1" applyFont="1" applyBorder="1" applyAlignment="1" applyProtection="1">
      <alignment wrapText="1"/>
    </xf>
    <xf numFmtId="4" fontId="5" fillId="7" borderId="22" xfId="0" applyNumberFormat="1" applyFont="1" applyFill="1" applyBorder="1" applyAlignment="1" applyProtection="1">
      <alignment wrapText="1"/>
    </xf>
    <xf numFmtId="4" fontId="5" fillId="0" borderId="4" xfId="0" applyNumberFormat="1" applyFont="1" applyFill="1" applyBorder="1" applyAlignment="1" applyProtection="1">
      <alignment wrapText="1"/>
    </xf>
    <xf numFmtId="4" fontId="5" fillId="0" borderId="21" xfId="0" applyNumberFormat="1" applyFont="1" applyFill="1" applyBorder="1" applyAlignment="1" applyProtection="1">
      <alignment wrapText="1"/>
    </xf>
    <xf numFmtId="4" fontId="5" fillId="0" borderId="22" xfId="0" applyNumberFormat="1" applyFont="1" applyFill="1" applyBorder="1" applyAlignment="1" applyProtection="1">
      <alignment wrapText="1"/>
    </xf>
    <xf numFmtId="4" fontId="5" fillId="7" borderId="20" xfId="0" applyNumberFormat="1" applyFont="1" applyFill="1" applyBorder="1" applyProtection="1"/>
    <xf numFmtId="4" fontId="5" fillId="7" borderId="2" xfId="0" applyNumberFormat="1" applyFont="1" applyFill="1" applyBorder="1" applyProtection="1"/>
    <xf numFmtId="4" fontId="5" fillId="7" borderId="4" xfId="0" applyNumberFormat="1" applyFont="1" applyFill="1" applyBorder="1" applyProtection="1"/>
    <xf numFmtId="4" fontId="5" fillId="7" borderId="14" xfId="0" applyNumberFormat="1" applyFont="1" applyFill="1" applyBorder="1" applyAlignment="1" applyProtection="1">
      <alignment wrapText="1"/>
    </xf>
    <xf numFmtId="4" fontId="5" fillId="7" borderId="15" xfId="0" applyNumberFormat="1" applyFont="1" applyFill="1" applyBorder="1" applyAlignment="1" applyProtection="1">
      <alignment wrapText="1"/>
    </xf>
    <xf numFmtId="0" fontId="5" fillId="0" borderId="5" xfId="0" applyFont="1" applyBorder="1" applyAlignment="1" applyProtection="1">
      <alignment horizontal="center"/>
    </xf>
    <xf numFmtId="49" fontId="62" fillId="0" borderId="0" xfId="0" applyNumberFormat="1" applyFont="1" applyFill="1" applyProtection="1"/>
    <xf numFmtId="0" fontId="63" fillId="0" borderId="0" xfId="0" applyFont="1" applyFill="1" applyProtection="1"/>
    <xf numFmtId="0" fontId="6" fillId="0" borderId="19" xfId="0" applyFont="1" applyFill="1" applyBorder="1" applyAlignment="1" applyProtection="1">
      <alignment horizontal="center" wrapText="1"/>
    </xf>
    <xf numFmtId="0" fontId="6" fillId="0" borderId="20" xfId="0" applyFont="1" applyFill="1" applyBorder="1" applyAlignment="1" applyProtection="1">
      <alignment horizontal="center" wrapText="1"/>
    </xf>
    <xf numFmtId="0" fontId="1" fillId="0" borderId="19" xfId="0" applyFont="1" applyFill="1" applyBorder="1" applyAlignment="1" applyProtection="1">
      <alignment horizontal="center" wrapText="1"/>
    </xf>
    <xf numFmtId="0" fontId="3" fillId="0" borderId="25" xfId="0" applyFont="1" applyFill="1" applyBorder="1" applyAlignment="1" applyProtection="1">
      <alignment horizontal="centerContinuous" wrapText="1"/>
    </xf>
    <xf numFmtId="0" fontId="21" fillId="0" borderId="25" xfId="0" applyFont="1" applyFill="1" applyBorder="1" applyAlignment="1" applyProtection="1">
      <alignment horizontal="center" wrapText="1"/>
    </xf>
    <xf numFmtId="4" fontId="12" fillId="0" borderId="0" xfId="0" applyNumberFormat="1" applyFont="1" applyAlignment="1" applyProtection="1">
      <alignment wrapText="1"/>
    </xf>
    <xf numFmtId="4" fontId="0" fillId="0" borderId="1" xfId="0" applyNumberFormat="1" applyFill="1" applyBorder="1" applyAlignment="1" applyProtection="1">
      <alignment wrapText="1"/>
      <protection locked="0"/>
    </xf>
    <xf numFmtId="0" fontId="5" fillId="0" borderId="26" xfId="0" applyFont="1" applyBorder="1" applyAlignment="1" applyProtection="1">
      <alignment horizontal="center"/>
    </xf>
    <xf numFmtId="0" fontId="0" fillId="0" borderId="59" xfId="0" applyBorder="1" applyAlignment="1" applyProtection="1">
      <alignment horizontal="center"/>
    </xf>
    <xf numFmtId="0" fontId="5" fillId="0" borderId="58" xfId="0" applyFont="1" applyBorder="1" applyAlignment="1" applyProtection="1">
      <alignment horizontal="center"/>
    </xf>
    <xf numFmtId="4" fontId="0" fillId="0" borderId="53" xfId="0" applyNumberFormat="1" applyBorder="1" applyProtection="1"/>
    <xf numFmtId="4" fontId="1" fillId="2" borderId="2" xfId="0" applyNumberFormat="1" applyFont="1" applyFill="1" applyBorder="1" applyProtection="1">
      <protection locked="0"/>
    </xf>
    <xf numFmtId="4" fontId="1" fillId="2" borderId="46" xfId="0" applyNumberFormat="1" applyFont="1" applyFill="1" applyBorder="1" applyProtection="1">
      <protection locked="0"/>
    </xf>
    <xf numFmtId="4" fontId="1" fillId="0" borderId="4" xfId="0" applyNumberFormat="1" applyFont="1" applyBorder="1" applyProtection="1"/>
    <xf numFmtId="4" fontId="1" fillId="0" borderId="2" xfId="0" applyNumberFormat="1" applyFont="1" applyBorder="1" applyProtection="1"/>
    <xf numFmtId="4" fontId="1" fillId="0" borderId="46" xfId="0" applyNumberFormat="1" applyFont="1" applyBorder="1" applyProtection="1"/>
    <xf numFmtId="4" fontId="0" fillId="2" borderId="4" xfId="0" applyNumberFormat="1" applyFill="1" applyBorder="1" applyAlignment="1" applyProtection="1">
      <alignment horizontal="center" vertical="center" wrapText="1"/>
      <protection locked="0"/>
    </xf>
    <xf numFmtId="4" fontId="3" fillId="9" borderId="22" xfId="0" applyNumberFormat="1" applyFont="1" applyFill="1" applyBorder="1" applyAlignment="1" applyProtection="1">
      <alignment horizontal="center" vertical="center" wrapText="1"/>
    </xf>
    <xf numFmtId="4" fontId="64" fillId="0" borderId="17" xfId="0" applyNumberFormat="1" applyFont="1" applyFill="1" applyBorder="1" applyAlignment="1" applyProtection="1">
      <alignment horizontal="center" vertical="center" wrapText="1"/>
    </xf>
    <xf numFmtId="4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9" borderId="6" xfId="0" applyNumberFormat="1" applyFont="1" applyFill="1" applyBorder="1" applyAlignment="1" applyProtection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 wrapText="1"/>
      <protection locked="0"/>
    </xf>
    <xf numFmtId="4" fontId="3" fillId="9" borderId="21" xfId="0" applyNumberFormat="1" applyFont="1" applyFill="1" applyBorder="1" applyAlignment="1" applyProtection="1">
      <alignment horizontal="center" vertical="center" wrapText="1"/>
    </xf>
    <xf numFmtId="4" fontId="64" fillId="0" borderId="20" xfId="0" applyNumberFormat="1" applyFont="1" applyFill="1" applyBorder="1" applyAlignment="1" applyProtection="1">
      <alignment horizontal="center" vertical="center" wrapText="1"/>
    </xf>
    <xf numFmtId="4" fontId="0" fillId="2" borderId="2" xfId="0" applyNumberFormat="1" applyFill="1" applyBorder="1" applyAlignment="1" applyProtection="1">
      <alignment horizontal="center" vertical="center" wrapText="1"/>
      <protection locked="0"/>
    </xf>
    <xf numFmtId="4" fontId="3" fillId="9" borderId="23" xfId="0" applyNumberFormat="1" applyFont="1" applyFill="1" applyBorder="1" applyAlignment="1" applyProtection="1">
      <alignment horizontal="center" vertical="center" wrapText="1"/>
    </xf>
    <xf numFmtId="4" fontId="64" fillId="0" borderId="19" xfId="0" applyNumberFormat="1" applyFont="1" applyFill="1" applyBorder="1" applyAlignment="1" applyProtection="1">
      <alignment horizontal="center" vertical="center" wrapText="1"/>
    </xf>
    <xf numFmtId="4" fontId="64" fillId="0" borderId="18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64" fillId="0" borderId="19" xfId="0" applyNumberFormat="1" applyFont="1" applyFill="1" applyBorder="1" applyAlignment="1" applyProtection="1">
      <alignment horizontal="center" vertical="center"/>
    </xf>
    <xf numFmtId="4" fontId="64" fillId="7" borderId="20" xfId="0" applyNumberFormat="1" applyFont="1" applyFill="1" applyBorder="1" applyAlignment="1" applyProtection="1">
      <alignment horizontal="center" vertical="center" wrapText="1"/>
    </xf>
    <xf numFmtId="4" fontId="64" fillId="7" borderId="19" xfId="0" applyNumberFormat="1" applyFont="1" applyFill="1" applyBorder="1" applyAlignment="1" applyProtection="1">
      <alignment horizontal="center" vertical="center"/>
    </xf>
    <xf numFmtId="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0" fillId="2" borderId="3" xfId="0" applyNumberFormat="1" applyFill="1" applyBorder="1" applyAlignment="1" applyProtection="1">
      <alignment horizontal="center" vertical="center" wrapText="1"/>
      <protection locked="0"/>
    </xf>
    <xf numFmtId="4" fontId="55" fillId="9" borderId="21" xfId="0" applyNumberFormat="1" applyFont="1" applyFill="1" applyBorder="1" applyAlignment="1" applyProtection="1">
      <alignment horizontal="center" vertical="center" wrapText="1"/>
    </xf>
    <xf numFmtId="4" fontId="0" fillId="7" borderId="2" xfId="0" applyNumberFormat="1" applyFill="1" applyBorder="1" applyAlignment="1" applyProtection="1">
      <alignment wrapText="1"/>
      <protection locked="0"/>
    </xf>
    <xf numFmtId="4" fontId="64" fillId="0" borderId="27" xfId="0" applyNumberFormat="1" applyFont="1" applyFill="1" applyBorder="1" applyAlignment="1" applyProtection="1">
      <alignment horizontal="center" vertical="center" wrapText="1"/>
    </xf>
    <xf numFmtId="4" fontId="0" fillId="7" borderId="28" xfId="0" applyNumberFormat="1" applyFill="1" applyBorder="1" applyAlignment="1" applyProtection="1">
      <alignment wrapText="1"/>
    </xf>
    <xf numFmtId="4" fontId="0" fillId="0" borderId="29" xfId="0" applyNumberFormat="1" applyFill="1" applyBorder="1" applyAlignment="1" applyProtection="1">
      <alignment wrapText="1"/>
    </xf>
    <xf numFmtId="4" fontId="5" fillId="0" borderId="25" xfId="0" applyNumberFormat="1" applyFont="1" applyFill="1" applyBorder="1" applyAlignment="1" applyProtection="1">
      <alignment wrapText="1"/>
    </xf>
    <xf numFmtId="4" fontId="5" fillId="0" borderId="5" xfId="0" applyNumberFormat="1" applyFont="1" applyFill="1" applyBorder="1" applyAlignment="1" applyProtection="1">
      <alignment wrapText="1"/>
    </xf>
    <xf numFmtId="4" fontId="5" fillId="0" borderId="26" xfId="0" applyNumberFormat="1" applyFont="1" applyFill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4" fontId="52" fillId="7" borderId="17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7" borderId="21" xfId="0" applyNumberFormat="1" applyFont="1" applyFill="1" applyBorder="1" applyAlignment="1" applyProtection="1">
      <alignment horizontal="center" vertical="center" wrapText="1"/>
    </xf>
    <xf numFmtId="4" fontId="0" fillId="0" borderId="6" xfId="0" applyNumberFormat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wrapText="1"/>
      <protection locked="0"/>
    </xf>
    <xf numFmtId="4" fontId="0" fillId="0" borderId="2" xfId="0" applyNumberFormat="1" applyFill="1" applyBorder="1" applyAlignment="1" applyProtection="1">
      <alignment horizontal="center" vertical="center" wrapText="1"/>
    </xf>
    <xf numFmtId="4" fontId="0" fillId="0" borderId="27" xfId="0" applyNumberFormat="1" applyFill="1" applyBorder="1" applyAlignment="1" applyProtection="1">
      <alignment wrapText="1"/>
    </xf>
    <xf numFmtId="4" fontId="0" fillId="0" borderId="28" xfId="0" applyNumberFormat="1" applyFill="1" applyBorder="1" applyAlignment="1" applyProtection="1">
      <alignment wrapText="1"/>
    </xf>
    <xf numFmtId="4" fontId="3" fillId="7" borderId="6" xfId="0" applyNumberFormat="1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 applyProtection="1">
      <alignment horizontal="center" vertical="center" wrapText="1"/>
    </xf>
    <xf numFmtId="0" fontId="11" fillId="10" borderId="2" xfId="0" applyFont="1" applyFill="1" applyBorder="1" applyAlignment="1" applyProtection="1">
      <alignment horizontal="center" vertical="center" wrapText="1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10" borderId="3" xfId="0" applyFont="1" applyFill="1" applyBorder="1" applyAlignment="1" applyProtection="1">
      <alignment horizontal="center" vertical="center" wrapText="1"/>
    </xf>
    <xf numFmtId="0" fontId="7" fillId="10" borderId="7" xfId="0" applyFont="1" applyFill="1" applyBorder="1" applyAlignment="1" applyProtection="1">
      <alignment horizontal="center" vertical="center"/>
    </xf>
    <xf numFmtId="0" fontId="7" fillId="10" borderId="8" xfId="0" applyFont="1" applyFill="1" applyBorder="1" applyAlignment="1" applyProtection="1">
      <alignment horizontal="center" vertical="center"/>
    </xf>
    <xf numFmtId="0" fontId="7" fillId="10" borderId="9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 wrapText="1"/>
    </xf>
    <xf numFmtId="0" fontId="3" fillId="10" borderId="2" xfId="0" applyFont="1" applyFill="1" applyBorder="1" applyAlignment="1" applyProtection="1">
      <alignment horizontal="center" vertical="center" wrapText="1"/>
    </xf>
    <xf numFmtId="0" fontId="3" fillId="10" borderId="4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61" fillId="10" borderId="1" xfId="0" applyFont="1" applyFill="1" applyBorder="1" applyAlignment="1" applyProtection="1">
      <alignment horizontal="center" vertical="center" wrapText="1"/>
    </xf>
    <xf numFmtId="0" fontId="61" fillId="10" borderId="2" xfId="0" applyFont="1" applyFill="1" applyBorder="1" applyAlignment="1" applyProtection="1">
      <alignment horizontal="center" vertical="center" wrapText="1"/>
    </xf>
    <xf numFmtId="0" fontId="61" fillId="10" borderId="4" xfId="0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 applyProtection="1">
      <alignment horizontal="center"/>
    </xf>
    <xf numFmtId="0" fontId="2" fillId="10" borderId="2" xfId="0" applyFont="1" applyFill="1" applyBorder="1" applyAlignment="1" applyProtection="1">
      <alignment horizontal="center"/>
    </xf>
    <xf numFmtId="0" fontId="2" fillId="10" borderId="4" xfId="0" applyFont="1" applyFill="1" applyBorder="1" applyAlignment="1" applyProtection="1">
      <alignment horizontal="center"/>
    </xf>
    <xf numFmtId="0" fontId="2" fillId="10" borderId="11" xfId="0" applyFont="1" applyFill="1" applyBorder="1" applyAlignment="1" applyProtection="1">
      <alignment horizontal="center"/>
    </xf>
    <xf numFmtId="0" fontId="2" fillId="10" borderId="0" xfId="0" applyFont="1" applyFill="1" applyBorder="1" applyAlignment="1" applyProtection="1">
      <alignment horizontal="center"/>
    </xf>
    <xf numFmtId="0" fontId="2" fillId="10" borderId="12" xfId="0" applyFont="1" applyFill="1" applyBorder="1" applyAlignment="1" applyProtection="1">
      <alignment horizontal="center"/>
    </xf>
    <xf numFmtId="0" fontId="3" fillId="10" borderId="1" xfId="0" applyFont="1" applyFill="1" applyBorder="1" applyAlignment="1" applyProtection="1">
      <alignment horizontal="center" wrapText="1"/>
    </xf>
    <xf numFmtId="0" fontId="3" fillId="10" borderId="2" xfId="0" applyFont="1" applyFill="1" applyBorder="1" applyAlignment="1" applyProtection="1">
      <alignment horizontal="center" wrapText="1"/>
    </xf>
    <xf numFmtId="0" fontId="3" fillId="10" borderId="4" xfId="0" applyFont="1" applyFill="1" applyBorder="1" applyAlignment="1" applyProtection="1">
      <alignment horizontal="center" wrapText="1"/>
    </xf>
    <xf numFmtId="0" fontId="53" fillId="10" borderId="13" xfId="0" applyFont="1" applyFill="1" applyBorder="1" applyAlignment="1" applyProtection="1">
      <alignment horizontal="center" wrapText="1"/>
    </xf>
    <xf numFmtId="0" fontId="0" fillId="10" borderId="14" xfId="0" applyFill="1" applyBorder="1" applyAlignment="1" applyProtection="1">
      <alignment horizontal="center" wrapText="1"/>
    </xf>
    <xf numFmtId="0" fontId="0" fillId="10" borderId="15" xfId="0" applyFill="1" applyBorder="1" applyAlignment="1" applyProtection="1">
      <alignment horizontal="center" wrapText="1"/>
    </xf>
    <xf numFmtId="0" fontId="1" fillId="10" borderId="13" xfId="0" applyFont="1" applyFill="1" applyBorder="1" applyAlignment="1" applyProtection="1">
      <alignment horizontal="center" wrapText="1"/>
    </xf>
    <xf numFmtId="0" fontId="53" fillId="10" borderId="14" xfId="0" applyFont="1" applyFill="1" applyBorder="1" applyAlignment="1" applyProtection="1">
      <alignment horizontal="center" wrapText="1"/>
    </xf>
    <xf numFmtId="0" fontId="0" fillId="10" borderId="16" xfId="0" applyFill="1" applyBorder="1" applyAlignment="1" applyProtection="1">
      <alignment horizontal="center" wrapText="1"/>
    </xf>
    <xf numFmtId="0" fontId="0" fillId="10" borderId="13" xfId="0" applyFill="1" applyBorder="1" applyAlignment="1" applyProtection="1">
      <alignment horizontal="center" wrapText="1"/>
    </xf>
    <xf numFmtId="0" fontId="3" fillId="10" borderId="13" xfId="0" applyFont="1" applyFill="1" applyBorder="1" applyAlignment="1" applyProtection="1">
      <alignment horizontal="center" wrapText="1"/>
    </xf>
    <xf numFmtId="0" fontId="3" fillId="10" borderId="14" xfId="0" applyFont="1" applyFill="1" applyBorder="1" applyAlignment="1" applyProtection="1">
      <alignment horizontal="center" wrapText="1"/>
    </xf>
    <xf numFmtId="0" fontId="3" fillId="10" borderId="15" xfId="0" applyFont="1" applyFill="1" applyBorder="1" applyAlignment="1" applyProtection="1">
      <alignment horizontal="center" wrapText="1"/>
    </xf>
    <xf numFmtId="0" fontId="5" fillId="10" borderId="14" xfId="0" applyFont="1" applyFill="1" applyBorder="1" applyAlignment="1" applyProtection="1">
      <alignment horizontal="center" wrapText="1"/>
    </xf>
    <xf numFmtId="0" fontId="1" fillId="10" borderId="15" xfId="0" applyFont="1" applyFill="1" applyBorder="1" applyAlignment="1" applyProtection="1">
      <alignment horizontal="center" wrapText="1"/>
    </xf>
    <xf numFmtId="0" fontId="5" fillId="10" borderId="13" xfId="0" applyFont="1" applyFill="1" applyBorder="1" applyAlignment="1" applyProtection="1">
      <alignment horizontal="center" wrapText="1"/>
    </xf>
    <xf numFmtId="0" fontId="6" fillId="10" borderId="63" xfId="0" applyFont="1" applyFill="1" applyBorder="1" applyAlignment="1">
      <alignment horizontal="center" vertical="center" wrapText="1"/>
    </xf>
    <xf numFmtId="0" fontId="5" fillId="10" borderId="31" xfId="0" applyFont="1" applyFill="1" applyBorder="1" applyAlignment="1" applyProtection="1">
      <alignment horizontal="center" vertical="center"/>
    </xf>
    <xf numFmtId="0" fontId="3" fillId="10" borderId="31" xfId="0" applyFont="1" applyFill="1" applyBorder="1" applyAlignment="1" applyProtection="1">
      <alignment horizontal="center" vertical="center" wrapText="1"/>
    </xf>
    <xf numFmtId="0" fontId="2" fillId="10" borderId="11" xfId="0" applyFont="1" applyFill="1" applyBorder="1" applyAlignment="1" applyProtection="1">
      <alignment horizontal="center" vertical="center"/>
    </xf>
    <xf numFmtId="0" fontId="2" fillId="10" borderId="0" xfId="0" applyFont="1" applyFill="1" applyBorder="1" applyAlignment="1" applyProtection="1">
      <alignment horizontal="center" vertical="center"/>
    </xf>
    <xf numFmtId="0" fontId="2" fillId="10" borderId="12" xfId="0" applyFont="1" applyFill="1" applyBorder="1" applyAlignment="1" applyProtection="1">
      <alignment horizontal="center" vertical="center"/>
    </xf>
    <xf numFmtId="0" fontId="2" fillId="10" borderId="1" xfId="0" applyFont="1" applyFill="1" applyBorder="1" applyAlignment="1" applyProtection="1">
      <alignment horizontal="center" vertical="center"/>
    </xf>
    <xf numFmtId="0" fontId="2" fillId="10" borderId="2" xfId="0" applyFont="1" applyFill="1" applyBorder="1" applyAlignment="1" applyProtection="1">
      <alignment horizontal="center" vertical="center"/>
    </xf>
    <xf numFmtId="0" fontId="2" fillId="10" borderId="4" xfId="0" applyFont="1" applyFill="1" applyBorder="1" applyAlignment="1" applyProtection="1">
      <alignment horizontal="center" vertical="center"/>
    </xf>
    <xf numFmtId="0" fontId="5" fillId="10" borderId="13" xfId="0" applyFont="1" applyFill="1" applyBorder="1" applyAlignment="1" applyProtection="1">
      <alignment horizontal="center" vertical="center" wrapText="1"/>
    </xf>
    <xf numFmtId="0" fontId="0" fillId="10" borderId="14" xfId="0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0" fillId="10" borderId="15" xfId="0" applyFill="1" applyBorder="1" applyAlignment="1" applyProtection="1">
      <alignment horizontal="center" vertical="center" wrapText="1"/>
    </xf>
    <xf numFmtId="0" fontId="1" fillId="10" borderId="15" xfId="0" applyFont="1" applyFill="1" applyBorder="1" applyAlignment="1" applyProtection="1">
      <alignment horizontal="center" vertical="center" wrapText="1"/>
    </xf>
    <xf numFmtId="0" fontId="0" fillId="10" borderId="33" xfId="0" applyFill="1" applyBorder="1" applyAlignment="1" applyProtection="1">
      <alignment horizontal="center" vertical="center" wrapText="1"/>
    </xf>
    <xf numFmtId="0" fontId="5" fillId="10" borderId="15" xfId="0" applyFont="1" applyFill="1" applyBorder="1" applyAlignment="1" applyProtection="1">
      <alignment horizontal="center" vertical="center" wrapText="1"/>
    </xf>
    <xf numFmtId="0" fontId="0" fillId="10" borderId="13" xfId="0" applyFill="1" applyBorder="1" applyAlignment="1" applyProtection="1">
      <alignment horizontal="center" vertical="center" wrapText="1"/>
    </xf>
    <xf numFmtId="0" fontId="1" fillId="10" borderId="13" xfId="0" applyFont="1" applyFill="1" applyBorder="1" applyAlignment="1" applyProtection="1">
      <alignment horizontal="center" vertical="center" wrapText="1"/>
    </xf>
    <xf numFmtId="4" fontId="64" fillId="7" borderId="17" xfId="0" applyNumberFormat="1" applyFont="1" applyFill="1" applyBorder="1" applyAlignment="1" applyProtection="1">
      <alignment horizontal="center" vertical="center" wrapText="1"/>
    </xf>
    <xf numFmtId="4" fontId="0" fillId="2" borderId="5" xfId="0" applyNumberFormat="1" applyFill="1" applyBorder="1" applyAlignment="1" applyProtection="1">
      <alignment horizontal="center" vertical="center" wrapText="1"/>
      <protection locked="0"/>
    </xf>
    <xf numFmtId="4" fontId="3" fillId="9" borderId="26" xfId="0" applyNumberFormat="1" applyFont="1" applyFill="1" applyBorder="1" applyAlignment="1" applyProtection="1">
      <alignment horizontal="center" vertical="center" wrapText="1"/>
    </xf>
    <xf numFmtId="0" fontId="11" fillId="13" borderId="1" xfId="0" applyFont="1" applyFill="1" applyBorder="1" applyAlignment="1" applyProtection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</xf>
    <xf numFmtId="0" fontId="11" fillId="13" borderId="4" xfId="0" applyFont="1" applyFill="1" applyBorder="1" applyAlignment="1" applyProtection="1">
      <alignment horizontal="center" vertical="center" wrapText="1"/>
    </xf>
    <xf numFmtId="0" fontId="11" fillId="13" borderId="3" xfId="0" applyFont="1" applyFill="1" applyBorder="1" applyAlignment="1" applyProtection="1">
      <alignment horizontal="center" vertical="center" wrapText="1"/>
    </xf>
    <xf numFmtId="0" fontId="3" fillId="13" borderId="1" xfId="0" applyFont="1" applyFill="1" applyBorder="1" applyAlignment="1" applyProtection="1">
      <alignment horizontal="center" wrapText="1"/>
    </xf>
    <xf numFmtId="0" fontId="3" fillId="13" borderId="2" xfId="0" applyFont="1" applyFill="1" applyBorder="1" applyAlignment="1" applyProtection="1">
      <alignment horizontal="center" wrapText="1"/>
    </xf>
    <xf numFmtId="0" fontId="3" fillId="13" borderId="4" xfId="0" applyFont="1" applyFill="1" applyBorder="1" applyAlignment="1" applyProtection="1">
      <alignment horizontal="center" wrapText="1"/>
    </xf>
    <xf numFmtId="0" fontId="3" fillId="13" borderId="3" xfId="0" applyFont="1" applyFill="1" applyBorder="1" applyAlignment="1" applyProtection="1">
      <alignment horizontal="center" wrapText="1"/>
    </xf>
    <xf numFmtId="0" fontId="2" fillId="13" borderId="11" xfId="0" applyFont="1" applyFill="1" applyBorder="1" applyAlignment="1" applyProtection="1">
      <alignment horizontal="center"/>
    </xf>
    <xf numFmtId="0" fontId="2" fillId="13" borderId="0" xfId="0" applyFont="1" applyFill="1" applyBorder="1" applyAlignment="1" applyProtection="1">
      <alignment horizontal="center"/>
    </xf>
    <xf numFmtId="0" fontId="2" fillId="13" borderId="12" xfId="0" applyFont="1" applyFill="1" applyBorder="1" applyAlignment="1" applyProtection="1">
      <alignment horizontal="center"/>
    </xf>
    <xf numFmtId="0" fontId="5" fillId="13" borderId="13" xfId="0" applyFont="1" applyFill="1" applyBorder="1" applyAlignment="1" applyProtection="1">
      <alignment horizontal="center" wrapText="1"/>
    </xf>
    <xf numFmtId="0" fontId="0" fillId="13" borderId="14" xfId="0" applyFill="1" applyBorder="1" applyAlignment="1" applyProtection="1">
      <alignment horizontal="center" wrapText="1"/>
    </xf>
    <xf numFmtId="0" fontId="5" fillId="13" borderId="14" xfId="0" applyFont="1" applyFill="1" applyBorder="1" applyAlignment="1" applyProtection="1">
      <alignment horizontal="center" wrapText="1"/>
    </xf>
    <xf numFmtId="0" fontId="5" fillId="13" borderId="15" xfId="0" applyFont="1" applyFill="1" applyBorder="1" applyAlignment="1" applyProtection="1">
      <alignment horizontal="center" wrapText="1"/>
    </xf>
    <xf numFmtId="0" fontId="1" fillId="13" borderId="13" xfId="0" applyFont="1" applyFill="1" applyBorder="1" applyAlignment="1" applyProtection="1">
      <alignment horizontal="center" wrapText="1"/>
    </xf>
    <xf numFmtId="0" fontId="0" fillId="13" borderId="13" xfId="0" applyFill="1" applyBorder="1" applyAlignment="1" applyProtection="1">
      <alignment horizontal="center" wrapText="1"/>
    </xf>
    <xf numFmtId="0" fontId="0" fillId="13" borderId="15" xfId="0" applyFill="1" applyBorder="1" applyAlignment="1" applyProtection="1">
      <alignment horizontal="center" wrapText="1"/>
    </xf>
    <xf numFmtId="0" fontId="5" fillId="13" borderId="16" xfId="0" applyFont="1" applyFill="1" applyBorder="1" applyAlignment="1" applyProtection="1">
      <alignment horizontal="center" wrapText="1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4" fontId="0" fillId="2" borderId="2" xfId="0" applyNumberFormat="1" applyFill="1" applyBorder="1" applyAlignment="1" applyProtection="1">
      <alignment horizontal="center" vertical="center"/>
      <protection locked="0"/>
    </xf>
    <xf numFmtId="4" fontId="0" fillId="2" borderId="4" xfId="0" applyNumberFormat="1" applyFill="1" applyBorder="1" applyAlignment="1" applyProtection="1">
      <alignment horizontal="center" vertical="center"/>
      <protection locked="0"/>
    </xf>
    <xf numFmtId="4" fontId="64" fillId="0" borderId="65" xfId="0" applyNumberFormat="1" applyFont="1" applyBorder="1" applyAlignment="1" applyProtection="1">
      <alignment horizontal="center" vertical="center"/>
    </xf>
    <xf numFmtId="0" fontId="12" fillId="16" borderId="36" xfId="0" applyFont="1" applyFill="1" applyBorder="1" applyAlignment="1" applyProtection="1"/>
    <xf numFmtId="0" fontId="0" fillId="16" borderId="35" xfId="0" applyFill="1" applyBorder="1" applyAlignment="1" applyProtection="1"/>
    <xf numFmtId="0" fontId="65" fillId="16" borderId="36" xfId="0" applyFont="1" applyFill="1" applyBorder="1" applyAlignment="1" applyProtection="1"/>
    <xf numFmtId="0" fontId="3" fillId="16" borderId="35" xfId="0" applyFont="1" applyFill="1" applyBorder="1" applyAlignment="1" applyProtection="1"/>
    <xf numFmtId="0" fontId="3" fillId="0" borderId="0" xfId="0" applyFont="1" applyAlignment="1" applyProtection="1">
      <alignment wrapText="1"/>
    </xf>
    <xf numFmtId="4" fontId="64" fillId="0" borderId="17" xfId="0" applyNumberFormat="1" applyFont="1" applyFill="1" applyBorder="1" applyAlignment="1" applyProtection="1">
      <alignment horizontal="center" vertical="center"/>
    </xf>
    <xf numFmtId="4" fontId="64" fillId="0" borderId="20" xfId="0" applyNumberFormat="1" applyFont="1" applyFill="1" applyBorder="1" applyAlignment="1" applyProtection="1">
      <alignment horizontal="center" vertical="center"/>
    </xf>
    <xf numFmtId="4" fontId="55" fillId="9" borderId="6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horizontal="center" vertical="center"/>
    </xf>
    <xf numFmtId="4" fontId="0" fillId="0" borderId="6" xfId="0" applyNumberFormat="1" applyFill="1" applyBorder="1" applyAlignment="1" applyProtection="1">
      <alignment horizontal="center" vertical="center" wrapText="1"/>
    </xf>
    <xf numFmtId="4" fontId="64" fillId="7" borderId="17" xfId="0" applyNumberFormat="1" applyFont="1" applyFill="1" applyBorder="1" applyAlignment="1" applyProtection="1">
      <alignment horizontal="center" vertical="center"/>
    </xf>
    <xf numFmtId="4" fontId="64" fillId="7" borderId="20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0" fillId="2" borderId="3" xfId="0" applyNumberFormat="1" applyFill="1" applyBorder="1" applyAlignment="1" applyProtection="1">
      <alignment horizontal="center" vertical="center"/>
      <protection locked="0"/>
    </xf>
    <xf numFmtId="4" fontId="64" fillId="0" borderId="18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Border="1" applyAlignment="1" applyProtection="1">
      <alignment horizontal="center" vertical="center" wrapText="1"/>
    </xf>
    <xf numFmtId="4" fontId="55" fillId="9" borderId="23" xfId="0" applyNumberFormat="1" applyFont="1" applyFill="1" applyBorder="1" applyAlignment="1" applyProtection="1">
      <alignment horizontal="center" vertical="center" wrapText="1"/>
    </xf>
    <xf numFmtId="4" fontId="0" fillId="0" borderId="5" xfId="0" applyNumberFormat="1" applyFill="1" applyBorder="1" applyAlignment="1" applyProtection="1">
      <alignment horizontal="center" vertical="center"/>
    </xf>
    <xf numFmtId="4" fontId="0" fillId="0" borderId="5" xfId="0" applyNumberFormat="1" applyFill="1" applyBorder="1" applyProtection="1"/>
    <xf numFmtId="4" fontId="53" fillId="2" borderId="2" xfId="0" applyNumberFormat="1" applyFont="1" applyFill="1" applyBorder="1" applyAlignment="1" applyProtection="1">
      <alignment horizontal="center" vertical="center"/>
      <protection locked="0"/>
    </xf>
    <xf numFmtId="4" fontId="52" fillId="7" borderId="1" xfId="0" applyNumberFormat="1" applyFont="1" applyFill="1" applyBorder="1" applyProtection="1"/>
    <xf numFmtId="4" fontId="1" fillId="2" borderId="5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4" xfId="0" applyNumberFormat="1" applyFont="1" applyFill="1" applyBorder="1" applyAlignment="1" applyProtection="1">
      <alignment horizontal="center" vertical="center"/>
      <protection locked="0"/>
    </xf>
    <xf numFmtId="4" fontId="5" fillId="7" borderId="2" xfId="0" applyNumberFormat="1" applyFont="1" applyFill="1" applyBorder="1" applyAlignment="1" applyProtection="1">
      <alignment horizontal="center" vertical="center"/>
      <protection locked="0"/>
    </xf>
    <xf numFmtId="4" fontId="1" fillId="7" borderId="2" xfId="0" applyNumberFormat="1" applyFont="1" applyFill="1" applyBorder="1" applyAlignment="1" applyProtection="1">
      <alignment horizontal="center" vertical="center"/>
      <protection locked="0"/>
    </xf>
    <xf numFmtId="4" fontId="0" fillId="7" borderId="1" xfId="0" applyNumberFormat="1" applyFill="1" applyBorder="1" applyProtection="1">
      <protection locked="0"/>
    </xf>
    <xf numFmtId="4" fontId="0" fillId="7" borderId="2" xfId="0" applyNumberFormat="1" applyFill="1" applyBorder="1" applyProtection="1">
      <protection locked="0"/>
    </xf>
    <xf numFmtId="4" fontId="0" fillId="7" borderId="4" xfId="0" applyNumberFormat="1" applyFill="1" applyBorder="1" applyProtection="1">
      <protection locked="0"/>
    </xf>
    <xf numFmtId="4" fontId="5" fillId="2" borderId="1" xfId="0" applyNumberFormat="1" applyFont="1" applyFill="1" applyBorder="1" applyAlignment="1" applyProtection="1">
      <alignment horizontal="center" vertical="center"/>
      <protection locked="0"/>
    </xf>
    <xf numFmtId="4" fontId="0" fillId="7" borderId="2" xfId="0" applyNumberFormat="1" applyFill="1" applyBorder="1" applyAlignment="1" applyProtection="1">
      <alignment horizontal="center" vertical="center"/>
      <protection locked="0"/>
    </xf>
    <xf numFmtId="4" fontId="3" fillId="9" borderId="13" xfId="0" applyNumberFormat="1" applyFont="1" applyFill="1" applyBorder="1" applyAlignment="1" applyProtection="1">
      <alignment horizontal="center" vertical="center" wrapText="1"/>
    </xf>
    <xf numFmtId="4" fontId="3" fillId="9" borderId="14" xfId="0" applyNumberFormat="1" applyFont="1" applyFill="1" applyBorder="1" applyAlignment="1" applyProtection="1">
      <alignment horizontal="center" vertical="center" wrapText="1"/>
    </xf>
    <xf numFmtId="4" fontId="3" fillId="9" borderId="15" xfId="0" applyNumberFormat="1" applyFont="1" applyFill="1" applyBorder="1" applyAlignment="1" applyProtection="1">
      <alignment horizontal="center" vertical="center" wrapText="1"/>
    </xf>
    <xf numFmtId="4" fontId="3" fillId="9" borderId="60" xfId="0" applyNumberFormat="1" applyFont="1" applyFill="1" applyBorder="1" applyProtection="1"/>
    <xf numFmtId="0" fontId="12" fillId="0" borderId="0" xfId="0" applyFont="1" applyAlignment="1" applyProtection="1">
      <alignment horizontal="center" vertical="center"/>
    </xf>
    <xf numFmtId="4" fontId="3" fillId="9" borderId="22" xfId="0" applyNumberFormat="1" applyFont="1" applyFill="1" applyBorder="1" applyProtection="1"/>
    <xf numFmtId="0" fontId="22" fillId="0" borderId="19" xfId="0" applyFont="1" applyBorder="1" applyAlignment="1" applyProtection="1">
      <alignment horizontal="center"/>
    </xf>
    <xf numFmtId="0" fontId="22" fillId="0" borderId="2" xfId="0" applyFont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15" fillId="0" borderId="26" xfId="0" applyFont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4" fontId="55" fillId="9" borderId="22" xfId="0" applyNumberFormat="1" applyFont="1" applyFill="1" applyBorder="1" applyProtection="1"/>
    <xf numFmtId="0" fontId="11" fillId="14" borderId="1" xfId="0" applyFont="1" applyFill="1" applyBorder="1" applyAlignment="1" applyProtection="1">
      <alignment horizontal="center" vertical="center" wrapText="1"/>
    </xf>
    <xf numFmtId="0" fontId="11" fillId="14" borderId="2" xfId="0" applyFont="1" applyFill="1" applyBorder="1" applyAlignment="1" applyProtection="1">
      <alignment horizontal="center" vertical="center" wrapText="1"/>
    </xf>
    <xf numFmtId="0" fontId="11" fillId="14" borderId="4" xfId="0" applyFont="1" applyFill="1" applyBorder="1" applyAlignment="1" applyProtection="1">
      <alignment horizontal="center" vertical="center" wrapText="1"/>
    </xf>
    <xf numFmtId="0" fontId="54" fillId="14" borderId="1" xfId="0" applyFont="1" applyFill="1" applyBorder="1" applyAlignment="1" applyProtection="1">
      <alignment horizontal="center" vertical="center" wrapText="1"/>
    </xf>
    <xf numFmtId="0" fontId="54" fillId="14" borderId="2" xfId="0" applyFont="1" applyFill="1" applyBorder="1" applyAlignment="1" applyProtection="1">
      <alignment horizontal="center" vertical="center" wrapText="1"/>
    </xf>
    <xf numFmtId="0" fontId="54" fillId="14" borderId="4" xfId="0" applyFont="1" applyFill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horizontal="center" vertical="center"/>
    </xf>
    <xf numFmtId="0" fontId="11" fillId="14" borderId="2" xfId="0" applyFont="1" applyFill="1" applyBorder="1" applyAlignment="1" applyProtection="1">
      <alignment horizontal="center" vertical="center"/>
    </xf>
    <xf numFmtId="0" fontId="11" fillId="14" borderId="4" xfId="0" applyFont="1" applyFill="1" applyBorder="1" applyAlignment="1" applyProtection="1">
      <alignment horizontal="center" vertical="center"/>
    </xf>
    <xf numFmtId="0" fontId="3" fillId="14" borderId="1" xfId="0" applyFont="1" applyFill="1" applyBorder="1" applyAlignment="1" applyProtection="1">
      <alignment horizontal="center" wrapText="1"/>
    </xf>
    <xf numFmtId="0" fontId="3" fillId="14" borderId="2" xfId="0" applyFont="1" applyFill="1" applyBorder="1" applyAlignment="1" applyProtection="1">
      <alignment horizontal="center" wrapText="1"/>
    </xf>
    <xf numFmtId="0" fontId="3" fillId="14" borderId="4" xfId="0" applyFont="1" applyFill="1" applyBorder="1" applyAlignment="1" applyProtection="1">
      <alignment horizontal="center" wrapText="1"/>
    </xf>
    <xf numFmtId="0" fontId="55" fillId="14" borderId="1" xfId="0" applyFont="1" applyFill="1" applyBorder="1" applyAlignment="1" applyProtection="1">
      <alignment horizontal="center" wrapText="1"/>
    </xf>
    <xf numFmtId="0" fontId="55" fillId="14" borderId="2" xfId="0" applyFont="1" applyFill="1" applyBorder="1" applyAlignment="1" applyProtection="1">
      <alignment horizontal="center" wrapText="1"/>
    </xf>
    <xf numFmtId="0" fontId="55" fillId="14" borderId="4" xfId="0" applyFont="1" applyFill="1" applyBorder="1" applyAlignment="1" applyProtection="1">
      <alignment horizontal="center" wrapText="1"/>
    </xf>
    <xf numFmtId="0" fontId="2" fillId="14" borderId="11" xfId="0" applyFont="1" applyFill="1" applyBorder="1" applyAlignment="1" applyProtection="1">
      <alignment horizontal="center"/>
    </xf>
    <xf numFmtId="0" fontId="2" fillId="14" borderId="0" xfId="0" applyFont="1" applyFill="1" applyBorder="1" applyAlignment="1" applyProtection="1">
      <alignment horizontal="center"/>
    </xf>
    <xf numFmtId="0" fontId="2" fillId="14" borderId="12" xfId="0" applyFont="1" applyFill="1" applyBorder="1" applyAlignment="1" applyProtection="1">
      <alignment horizontal="center"/>
    </xf>
    <xf numFmtId="0" fontId="56" fillId="14" borderId="11" xfId="0" applyFont="1" applyFill="1" applyBorder="1" applyAlignment="1" applyProtection="1">
      <alignment horizontal="center"/>
    </xf>
    <xf numFmtId="0" fontId="56" fillId="14" borderId="0" xfId="0" applyFont="1" applyFill="1" applyBorder="1" applyAlignment="1" applyProtection="1">
      <alignment horizontal="center"/>
    </xf>
    <xf numFmtId="0" fontId="56" fillId="14" borderId="12" xfId="0" applyFont="1" applyFill="1" applyBorder="1" applyAlignment="1" applyProtection="1">
      <alignment horizontal="center"/>
    </xf>
    <xf numFmtId="0" fontId="0" fillId="14" borderId="13" xfId="0" applyFill="1" applyBorder="1" applyAlignment="1" applyProtection="1">
      <alignment horizontal="center" wrapText="1"/>
    </xf>
    <xf numFmtId="0" fontId="0" fillId="14" borderId="14" xfId="0" applyFill="1" applyBorder="1" applyAlignment="1" applyProtection="1">
      <alignment horizontal="center" wrapText="1"/>
    </xf>
    <xf numFmtId="0" fontId="0" fillId="14" borderId="15" xfId="0" applyFill="1" applyBorder="1" applyAlignment="1" applyProtection="1">
      <alignment horizontal="center" wrapText="1"/>
    </xf>
    <xf numFmtId="0" fontId="5" fillId="14" borderId="13" xfId="0" applyFont="1" applyFill="1" applyBorder="1" applyAlignment="1" applyProtection="1">
      <alignment horizontal="center" wrapText="1"/>
    </xf>
    <xf numFmtId="0" fontId="0" fillId="14" borderId="14" xfId="0" applyFill="1" applyBorder="1" applyAlignment="1" applyProtection="1">
      <alignment horizontal="center"/>
    </xf>
    <xf numFmtId="0" fontId="5" fillId="14" borderId="14" xfId="0" applyFont="1" applyFill="1" applyBorder="1" applyAlignment="1" applyProtection="1">
      <alignment horizontal="center" wrapText="1"/>
    </xf>
    <xf numFmtId="0" fontId="5" fillId="14" borderId="15" xfId="0" applyFont="1" applyFill="1" applyBorder="1" applyAlignment="1" applyProtection="1">
      <alignment horizontal="center" wrapText="1"/>
    </xf>
    <xf numFmtId="0" fontId="0" fillId="14" borderId="13" xfId="0" applyFill="1" applyBorder="1" applyAlignment="1" applyProtection="1">
      <alignment horizontal="center"/>
    </xf>
    <xf numFmtId="0" fontId="0" fillId="14" borderId="15" xfId="0" applyFill="1" applyBorder="1" applyAlignment="1" applyProtection="1">
      <alignment horizontal="center"/>
    </xf>
    <xf numFmtId="0" fontId="53" fillId="14" borderId="13" xfId="0" applyFont="1" applyFill="1" applyBorder="1" applyAlignment="1" applyProtection="1">
      <alignment horizontal="center" wrapText="1"/>
    </xf>
    <xf numFmtId="0" fontId="52" fillId="14" borderId="14" xfId="0" applyFont="1" applyFill="1" applyBorder="1" applyAlignment="1" applyProtection="1">
      <alignment horizontal="center"/>
    </xf>
    <xf numFmtId="0" fontId="52" fillId="14" borderId="15" xfId="0" applyFont="1" applyFill="1" applyBorder="1" applyAlignment="1" applyProtection="1">
      <alignment horizontal="center" wrapText="1"/>
    </xf>
    <xf numFmtId="0" fontId="1" fillId="14" borderId="13" xfId="0" applyFont="1" applyFill="1" applyBorder="1" applyAlignment="1" applyProtection="1">
      <alignment horizontal="center" wrapText="1"/>
    </xf>
    <xf numFmtId="0" fontId="0" fillId="14" borderId="21" xfId="0" applyFill="1" applyBorder="1" applyAlignment="1" applyProtection="1">
      <alignment horizontal="center" wrapText="1"/>
    </xf>
    <xf numFmtId="0" fontId="0" fillId="14" borderId="6" xfId="0" applyFill="1" applyBorder="1" applyAlignment="1" applyProtection="1">
      <alignment horizontal="center" wrapText="1"/>
    </xf>
    <xf numFmtId="0" fontId="0" fillId="14" borderId="22" xfId="0" applyFill="1" applyBorder="1" applyAlignment="1" applyProtection="1">
      <alignment horizontal="center"/>
    </xf>
    <xf numFmtId="0" fontId="1" fillId="14" borderId="21" xfId="0" applyFont="1" applyFill="1" applyBorder="1" applyAlignment="1" applyProtection="1">
      <alignment horizontal="center" wrapText="1"/>
    </xf>
    <xf numFmtId="0" fontId="5" fillId="14" borderId="13" xfId="0" applyFont="1" applyFill="1" applyBorder="1" applyAlignment="1" applyProtection="1">
      <alignment horizontal="center"/>
    </xf>
    <xf numFmtId="0" fontId="5" fillId="14" borderId="14" xfId="0" applyFont="1" applyFill="1" applyBorder="1" applyAlignment="1" applyProtection="1">
      <alignment horizontal="center"/>
    </xf>
    <xf numFmtId="0" fontId="5" fillId="14" borderId="15" xfId="0" applyFont="1" applyFill="1" applyBorder="1" applyAlignment="1" applyProtection="1">
      <alignment horizontal="center"/>
    </xf>
    <xf numFmtId="0" fontId="46" fillId="0" borderId="0" xfId="0" applyFont="1" applyFill="1" applyBorder="1" applyAlignment="1" applyProtection="1">
      <alignment wrapText="1"/>
    </xf>
    <xf numFmtId="0" fontId="6" fillId="4" borderId="16" xfId="0" applyFont="1" applyFill="1" applyBorder="1" applyProtection="1"/>
    <xf numFmtId="0" fontId="6" fillId="4" borderId="67" xfId="0" applyFont="1" applyFill="1" applyBorder="1" applyProtection="1"/>
    <xf numFmtId="0" fontId="18" fillId="4" borderId="67" xfId="0" applyFont="1" applyFill="1" applyBorder="1" applyAlignment="1" applyProtection="1">
      <alignment horizontal="center"/>
    </xf>
    <xf numFmtId="0" fontId="18" fillId="4" borderId="67" xfId="0" applyFont="1" applyFill="1" applyBorder="1" applyAlignment="1" applyProtection="1">
      <alignment wrapText="1"/>
    </xf>
    <xf numFmtId="0" fontId="0" fillId="4" borderId="68" xfId="0" applyFill="1" applyBorder="1" applyAlignment="1" applyProtection="1">
      <alignment wrapText="1"/>
    </xf>
    <xf numFmtId="0" fontId="6" fillId="4" borderId="64" xfId="0" applyFont="1" applyFill="1" applyBorder="1" applyProtection="1"/>
    <xf numFmtId="0" fontId="6" fillId="4" borderId="0" xfId="0" applyFont="1" applyFill="1" applyBorder="1" applyProtection="1"/>
    <xf numFmtId="0" fontId="18" fillId="4" borderId="0" xfId="0" applyFont="1" applyFill="1" applyBorder="1" applyAlignment="1" applyProtection="1">
      <alignment horizontal="center"/>
    </xf>
    <xf numFmtId="0" fontId="18" fillId="4" borderId="0" xfId="0" applyFont="1" applyFill="1" applyBorder="1" applyAlignment="1" applyProtection="1">
      <alignment wrapText="1"/>
    </xf>
    <xf numFmtId="0" fontId="0" fillId="4" borderId="69" xfId="0" applyFill="1" applyBorder="1" applyAlignment="1" applyProtection="1">
      <alignment wrapText="1"/>
    </xf>
    <xf numFmtId="0" fontId="34" fillId="4" borderId="64" xfId="0" applyFont="1" applyFill="1" applyBorder="1" applyProtection="1"/>
    <xf numFmtId="0" fontId="18" fillId="4" borderId="0" xfId="0" applyFont="1" applyFill="1" applyBorder="1" applyProtection="1"/>
    <xf numFmtId="0" fontId="21" fillId="4" borderId="64" xfId="0" applyFont="1" applyFill="1" applyBorder="1" applyProtection="1"/>
    <xf numFmtId="0" fontId="34" fillId="4" borderId="39" xfId="0" applyFont="1" applyFill="1" applyBorder="1" applyProtection="1"/>
    <xf numFmtId="0" fontId="18" fillId="4" borderId="70" xfId="0" applyFont="1" applyFill="1" applyBorder="1" applyProtection="1"/>
    <xf numFmtId="0" fontId="18" fillId="4" borderId="70" xfId="0" applyFont="1" applyFill="1" applyBorder="1" applyAlignment="1" applyProtection="1">
      <alignment horizontal="center"/>
    </xf>
    <xf numFmtId="0" fontId="18" fillId="4" borderId="70" xfId="0" applyFont="1" applyFill="1" applyBorder="1" applyAlignment="1" applyProtection="1">
      <alignment wrapText="1"/>
    </xf>
    <xf numFmtId="0" fontId="0" fillId="4" borderId="71" xfId="0" applyFill="1" applyBorder="1" applyAlignment="1" applyProtection="1">
      <alignment wrapText="1"/>
    </xf>
    <xf numFmtId="0" fontId="6" fillId="5" borderId="16" xfId="0" applyFont="1" applyFill="1" applyBorder="1" applyProtection="1"/>
    <xf numFmtId="0" fontId="6" fillId="5" borderId="67" xfId="0" applyFont="1" applyFill="1" applyBorder="1" applyProtection="1"/>
    <xf numFmtId="0" fontId="18" fillId="5" borderId="67" xfId="0" applyFont="1" applyFill="1" applyBorder="1" applyAlignment="1" applyProtection="1">
      <alignment horizontal="center"/>
    </xf>
    <xf numFmtId="0" fontId="18" fillId="5" borderId="67" xfId="0" applyFont="1" applyFill="1" applyBorder="1" applyAlignment="1" applyProtection="1">
      <alignment wrapText="1"/>
    </xf>
    <xf numFmtId="0" fontId="0" fillId="5" borderId="68" xfId="0" applyFill="1" applyBorder="1" applyAlignment="1" applyProtection="1">
      <alignment wrapText="1"/>
    </xf>
    <xf numFmtId="0" fontId="6" fillId="5" borderId="64" xfId="0" applyFont="1" applyFill="1" applyBorder="1" applyProtection="1"/>
    <xf numFmtId="0" fontId="6" fillId="5" borderId="0" xfId="0" applyFont="1" applyFill="1" applyBorder="1" applyProtection="1"/>
    <xf numFmtId="0" fontId="18" fillId="5" borderId="0" xfId="0" applyFont="1" applyFill="1" applyBorder="1" applyAlignment="1" applyProtection="1">
      <alignment horizontal="center"/>
    </xf>
    <xf numFmtId="0" fontId="18" fillId="5" borderId="0" xfId="0" applyFont="1" applyFill="1" applyBorder="1" applyAlignment="1" applyProtection="1">
      <alignment wrapText="1"/>
    </xf>
    <xf numFmtId="0" fontId="0" fillId="5" borderId="69" xfId="0" applyFill="1" applyBorder="1" applyAlignment="1" applyProtection="1">
      <alignment wrapText="1"/>
    </xf>
    <xf numFmtId="0" fontId="34" fillId="5" borderId="64" xfId="0" applyFont="1" applyFill="1" applyBorder="1" applyProtection="1"/>
    <xf numFmtId="0" fontId="18" fillId="5" borderId="0" xfId="0" applyFont="1" applyFill="1" applyBorder="1" applyProtection="1"/>
    <xf numFmtId="0" fontId="21" fillId="5" borderId="64" xfId="0" applyFont="1" applyFill="1" applyBorder="1" applyProtection="1"/>
    <xf numFmtId="0" fontId="34" fillId="5" borderId="39" xfId="0" applyFont="1" applyFill="1" applyBorder="1" applyProtection="1"/>
    <xf numFmtId="0" fontId="18" fillId="5" borderId="70" xfId="0" applyFont="1" applyFill="1" applyBorder="1" applyProtection="1"/>
    <xf numFmtId="0" fontId="18" fillId="5" borderId="70" xfId="0" applyFont="1" applyFill="1" applyBorder="1" applyAlignment="1" applyProtection="1">
      <alignment horizontal="center"/>
    </xf>
    <xf numFmtId="0" fontId="18" fillId="5" borderId="70" xfId="0" applyFont="1" applyFill="1" applyBorder="1" applyAlignment="1" applyProtection="1">
      <alignment wrapText="1"/>
    </xf>
    <xf numFmtId="0" fontId="0" fillId="5" borderId="71" xfId="0" applyFill="1" applyBorder="1" applyAlignment="1" applyProtection="1">
      <alignment wrapText="1"/>
    </xf>
    <xf numFmtId="0" fontId="69" fillId="18" borderId="2" xfId="0" applyFont="1" applyFill="1" applyBorder="1" applyAlignment="1" applyProtection="1">
      <alignment horizontal="center"/>
    </xf>
    <xf numFmtId="0" fontId="21" fillId="19" borderId="64" xfId="0" applyFont="1" applyFill="1" applyBorder="1" applyProtection="1"/>
    <xf numFmtId="0" fontId="18" fillId="19" borderId="0" xfId="0" applyFont="1" applyFill="1" applyBorder="1" applyProtection="1"/>
    <xf numFmtId="0" fontId="18" fillId="19" borderId="0" xfId="0" applyFont="1" applyFill="1" applyBorder="1" applyAlignment="1" applyProtection="1">
      <alignment horizontal="center"/>
    </xf>
    <xf numFmtId="0" fontId="18" fillId="19" borderId="0" xfId="0" applyFont="1" applyFill="1" applyBorder="1" applyAlignment="1" applyProtection="1">
      <alignment wrapText="1"/>
    </xf>
    <xf numFmtId="0" fontId="0" fillId="19" borderId="69" xfId="0" applyFill="1" applyBorder="1" applyAlignment="1" applyProtection="1">
      <alignment wrapText="1"/>
    </xf>
    <xf numFmtId="0" fontId="34" fillId="19" borderId="64" xfId="0" applyFont="1" applyFill="1" applyBorder="1" applyProtection="1"/>
    <xf numFmtId="0" fontId="0" fillId="19" borderId="64" xfId="0" applyFill="1" applyBorder="1" applyProtection="1"/>
    <xf numFmtId="0" fontId="0" fillId="19" borderId="0" xfId="0" applyFill="1" applyBorder="1" applyProtection="1"/>
    <xf numFmtId="0" fontId="5" fillId="19" borderId="0" xfId="0" applyFont="1" applyFill="1" applyBorder="1" applyAlignment="1" applyProtection="1">
      <alignment horizontal="center"/>
    </xf>
    <xf numFmtId="0" fontId="0" fillId="19" borderId="0" xfId="0" applyFill="1" applyBorder="1" applyAlignment="1" applyProtection="1">
      <alignment wrapText="1"/>
    </xf>
    <xf numFmtId="0" fontId="21" fillId="19" borderId="39" xfId="0" applyFont="1" applyFill="1" applyBorder="1" applyProtection="1"/>
    <xf numFmtId="0" fontId="0" fillId="19" borderId="70" xfId="0" applyFill="1" applyBorder="1" applyProtection="1"/>
    <xf numFmtId="0" fontId="5" fillId="19" borderId="70" xfId="0" applyFont="1" applyFill="1" applyBorder="1" applyAlignment="1" applyProtection="1">
      <alignment horizontal="center"/>
    </xf>
    <xf numFmtId="0" fontId="0" fillId="19" borderId="70" xfId="0" applyFill="1" applyBorder="1" applyAlignment="1" applyProtection="1">
      <alignment wrapText="1"/>
    </xf>
    <xf numFmtId="0" fontId="0" fillId="19" borderId="71" xfId="0" applyFill="1" applyBorder="1" applyAlignment="1" applyProtection="1">
      <alignment wrapText="1"/>
    </xf>
    <xf numFmtId="0" fontId="6" fillId="3" borderId="3" xfId="0" applyFont="1" applyFill="1" applyBorder="1" applyProtection="1"/>
    <xf numFmtId="0" fontId="18" fillId="3" borderId="8" xfId="0" applyFont="1" applyFill="1" applyBorder="1" applyProtection="1"/>
    <xf numFmtId="0" fontId="18" fillId="3" borderId="8" xfId="0" applyFont="1" applyFill="1" applyBorder="1" applyAlignment="1" applyProtection="1">
      <alignment horizontal="center"/>
    </xf>
    <xf numFmtId="0" fontId="18" fillId="3" borderId="8" xfId="0" applyFont="1" applyFill="1" applyBorder="1" applyAlignment="1" applyProtection="1">
      <alignment wrapText="1"/>
    </xf>
    <xf numFmtId="0" fontId="0" fillId="3" borderId="5" xfId="0" applyFill="1" applyBorder="1" applyAlignment="1" applyProtection="1">
      <alignment wrapText="1"/>
    </xf>
    <xf numFmtId="4" fontId="0" fillId="7" borderId="2" xfId="0" applyNumberFormat="1" applyFill="1" applyBorder="1" applyAlignment="1" applyProtection="1">
      <alignment horizontal="center" vertical="center" wrapText="1"/>
      <protection locked="0"/>
    </xf>
    <xf numFmtId="4" fontId="64" fillId="7" borderId="19" xfId="0" applyNumberFormat="1" applyFont="1" applyFill="1" applyBorder="1" applyAlignment="1" applyProtection="1">
      <alignment horizontal="center" vertical="center" wrapText="1"/>
    </xf>
    <xf numFmtId="4" fontId="0" fillId="7" borderId="1" xfId="0" applyNumberFormat="1" applyFill="1" applyBorder="1" applyAlignment="1" applyProtection="1">
      <alignment horizontal="center" vertical="center" wrapText="1"/>
      <protection locked="0"/>
    </xf>
    <xf numFmtId="4" fontId="0" fillId="7" borderId="4" xfId="0" applyNumberFormat="1" applyFill="1" applyBorder="1" applyAlignment="1" applyProtection="1">
      <alignment horizontal="center" vertical="center" wrapText="1"/>
      <protection locked="0"/>
    </xf>
    <xf numFmtId="4" fontId="3" fillId="7" borderId="21" xfId="0" applyNumberFormat="1" applyFont="1" applyFill="1" applyBorder="1" applyAlignment="1" applyProtection="1">
      <alignment horizontal="center" vertical="center" wrapText="1"/>
    </xf>
    <xf numFmtId="4" fontId="3" fillId="7" borderId="22" xfId="0" applyNumberFormat="1" applyFont="1" applyFill="1" applyBorder="1" applyAlignment="1" applyProtection="1">
      <alignment horizontal="center" vertical="center" wrapText="1"/>
    </xf>
    <xf numFmtId="0" fontId="22" fillId="0" borderId="6" xfId="0" applyFont="1" applyBorder="1" applyAlignment="1" applyProtection="1">
      <alignment horizontal="center" vertical="center"/>
    </xf>
    <xf numFmtId="0" fontId="1" fillId="0" borderId="0" xfId="0" applyFont="1" applyProtection="1"/>
    <xf numFmtId="0" fontId="23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center"/>
    </xf>
    <xf numFmtId="0" fontId="24" fillId="12" borderId="72" xfId="0" applyFont="1" applyFill="1" applyBorder="1" applyAlignment="1" applyProtection="1">
      <alignment horizontal="center" vertical="center"/>
    </xf>
    <xf numFmtId="0" fontId="18" fillId="0" borderId="0" xfId="0" applyFont="1" applyProtection="1"/>
    <xf numFmtId="0" fontId="24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center"/>
    </xf>
    <xf numFmtId="0" fontId="24" fillId="0" borderId="0" xfId="0" applyFont="1" applyAlignment="1" applyProtection="1">
      <alignment horizontal="right"/>
    </xf>
    <xf numFmtId="0" fontId="25" fillId="0" borderId="0" xfId="0" applyFont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6" fillId="0" borderId="0" xfId="0" applyFont="1" applyAlignment="1" applyProtection="1">
      <alignment wrapText="1"/>
    </xf>
    <xf numFmtId="0" fontId="26" fillId="0" borderId="0" xfId="0" applyFont="1" applyBorder="1" applyAlignment="1" applyProtection="1">
      <alignment wrapText="1"/>
    </xf>
    <xf numFmtId="0" fontId="26" fillId="0" borderId="0" xfId="0" applyFont="1" applyFill="1" applyBorder="1" applyAlignment="1" applyProtection="1">
      <alignment wrapText="1"/>
    </xf>
    <xf numFmtId="0" fontId="26" fillId="0" borderId="0" xfId="0" applyFont="1" applyBorder="1" applyAlignment="1" applyProtection="1">
      <alignment horizontal="right" wrapText="1"/>
    </xf>
    <xf numFmtId="0" fontId="18" fillId="0" borderId="0" xfId="0" applyFont="1" applyAlignment="1" applyProtection="1"/>
    <xf numFmtId="0" fontId="26" fillId="0" borderId="0" xfId="0" applyFont="1" applyProtection="1"/>
    <xf numFmtId="0" fontId="26" fillId="0" borderId="0" xfId="0" applyFont="1" applyFill="1" applyProtection="1"/>
    <xf numFmtId="0" fontId="26" fillId="0" borderId="0" xfId="0" applyFont="1" applyAlignment="1" applyProtection="1">
      <alignment horizontal="right"/>
    </xf>
    <xf numFmtId="0" fontId="27" fillId="3" borderId="17" xfId="0" applyFont="1" applyFill="1" applyBorder="1" applyAlignment="1" applyProtection="1">
      <alignment wrapText="1"/>
    </xf>
    <xf numFmtId="0" fontId="24" fillId="3" borderId="20" xfId="0" applyFont="1" applyFill="1" applyBorder="1" applyAlignment="1" applyProtection="1">
      <alignment wrapText="1"/>
    </xf>
    <xf numFmtId="0" fontId="24" fillId="3" borderId="20" xfId="0" applyFont="1" applyFill="1" applyBorder="1" applyAlignment="1" applyProtection="1">
      <alignment horizontal="right" wrapText="1"/>
    </xf>
    <xf numFmtId="0" fontId="18" fillId="0" borderId="0" xfId="0" applyFont="1" applyAlignment="1" applyProtection="1">
      <alignment wrapText="1"/>
    </xf>
    <xf numFmtId="0" fontId="24" fillId="3" borderId="1" xfId="0" applyFont="1" applyFill="1" applyBorder="1" applyAlignment="1" applyProtection="1">
      <alignment wrapText="1"/>
    </xf>
    <xf numFmtId="0" fontId="24" fillId="3" borderId="29" xfId="0" applyFont="1" applyFill="1" applyBorder="1" applyAlignment="1" applyProtection="1">
      <alignment wrapText="1"/>
    </xf>
    <xf numFmtId="0" fontId="24" fillId="3" borderId="29" xfId="0" applyFont="1" applyFill="1" applyBorder="1" applyAlignment="1" applyProtection="1">
      <alignment horizontal="right" wrapText="1"/>
    </xf>
    <xf numFmtId="0" fontId="26" fillId="0" borderId="1" xfId="0" applyFont="1" applyBorder="1" applyProtection="1"/>
    <xf numFmtId="0" fontId="26" fillId="0" borderId="4" xfId="0" applyFont="1" applyBorder="1" applyProtection="1"/>
    <xf numFmtId="0" fontId="26" fillId="0" borderId="4" xfId="0" applyFont="1" applyFill="1" applyBorder="1" applyProtection="1"/>
    <xf numFmtId="0" fontId="26" fillId="0" borderId="4" xfId="0" applyFont="1" applyBorder="1" applyAlignment="1" applyProtection="1">
      <alignment horizontal="right"/>
    </xf>
    <xf numFmtId="0" fontId="26" fillId="0" borderId="1" xfId="0" applyFont="1" applyFill="1" applyBorder="1" applyProtection="1"/>
    <xf numFmtId="0" fontId="26" fillId="0" borderId="1" xfId="0" applyFont="1" applyBorder="1" applyAlignment="1" applyProtection="1">
      <alignment wrapText="1"/>
    </xf>
    <xf numFmtId="0" fontId="50" fillId="0" borderId="4" xfId="0" applyFont="1" applyBorder="1" applyProtection="1"/>
    <xf numFmtId="0" fontId="50" fillId="0" borderId="4" xfId="0" applyFont="1" applyFill="1" applyBorder="1" applyProtection="1"/>
    <xf numFmtId="0" fontId="50" fillId="0" borderId="4" xfId="0" applyFont="1" applyBorder="1" applyAlignment="1" applyProtection="1">
      <alignment horizontal="right"/>
    </xf>
    <xf numFmtId="0" fontId="51" fillId="0" borderId="0" xfId="0" applyFont="1" applyAlignment="1" applyProtection="1">
      <alignment wrapText="1"/>
    </xf>
    <xf numFmtId="0" fontId="57" fillId="0" borderId="4" xfId="0" applyFont="1" applyBorder="1" applyProtection="1"/>
    <xf numFmtId="0" fontId="26" fillId="0" borderId="4" xfId="0" applyFont="1" applyBorder="1" applyAlignment="1" applyProtection="1">
      <alignment wrapText="1"/>
    </xf>
    <xf numFmtId="0" fontId="28" fillId="0" borderId="4" xfId="0" applyFont="1" applyBorder="1" applyAlignment="1" applyProtection="1">
      <alignment wrapText="1"/>
    </xf>
    <xf numFmtId="0" fontId="7" fillId="0" borderId="0" xfId="0" applyFont="1" applyProtection="1"/>
    <xf numFmtId="0" fontId="26" fillId="0" borderId="4" xfId="0" applyFont="1" applyFill="1" applyBorder="1" applyAlignment="1" applyProtection="1">
      <alignment horizontal="center"/>
    </xf>
    <xf numFmtId="0" fontId="29" fillId="0" borderId="4" xfId="0" applyFont="1" applyBorder="1" applyAlignment="1" applyProtection="1">
      <alignment horizontal="right"/>
    </xf>
    <xf numFmtId="0" fontId="26" fillId="0" borderId="21" xfId="0" applyFont="1" applyBorder="1" applyAlignment="1" applyProtection="1">
      <alignment wrapText="1"/>
    </xf>
    <xf numFmtId="0" fontId="26" fillId="0" borderId="22" xfId="0" applyFont="1" applyBorder="1" applyProtection="1"/>
    <xf numFmtId="0" fontId="26" fillId="0" borderId="22" xfId="0" applyFont="1" applyBorder="1" applyAlignment="1" applyProtection="1">
      <alignment horizontal="right"/>
    </xf>
    <xf numFmtId="0" fontId="26" fillId="7" borderId="1" xfId="0" applyFont="1" applyFill="1" applyBorder="1" applyProtection="1"/>
    <xf numFmtId="0" fontId="26" fillId="7" borderId="4" xfId="0" applyFont="1" applyFill="1" applyBorder="1" applyProtection="1"/>
    <xf numFmtId="0" fontId="50" fillId="7" borderId="4" xfId="0" applyFont="1" applyFill="1" applyBorder="1" applyProtection="1"/>
    <xf numFmtId="0" fontId="50" fillId="7" borderId="4" xfId="0" applyFont="1" applyFill="1" applyBorder="1" applyAlignment="1" applyProtection="1">
      <alignment horizontal="right"/>
    </xf>
    <xf numFmtId="0" fontId="51" fillId="7" borderId="0" xfId="0" applyFont="1" applyFill="1" applyProtection="1"/>
    <xf numFmtId="0" fontId="24" fillId="3" borderId="13" xfId="0" applyFont="1" applyFill="1" applyBorder="1" applyAlignment="1" applyProtection="1">
      <alignment wrapText="1"/>
    </xf>
    <xf numFmtId="0" fontId="24" fillId="3" borderId="62" xfId="0" applyFont="1" applyFill="1" applyBorder="1" applyAlignment="1" applyProtection="1">
      <alignment wrapText="1"/>
    </xf>
    <xf numFmtId="0" fontId="24" fillId="3" borderId="62" xfId="0" applyFont="1" applyFill="1" applyBorder="1" applyAlignment="1" applyProtection="1">
      <alignment horizontal="right" wrapText="1"/>
    </xf>
    <xf numFmtId="0" fontId="26" fillId="0" borderId="20" xfId="0" applyFont="1" applyBorder="1" applyProtection="1"/>
    <xf numFmtId="0" fontId="26" fillId="0" borderId="55" xfId="0" applyFont="1" applyBorder="1" applyProtection="1"/>
    <xf numFmtId="0" fontId="26" fillId="0" borderId="63" xfId="0" applyFont="1" applyBorder="1" applyProtection="1"/>
    <xf numFmtId="0" fontId="26" fillId="0" borderId="63" xfId="0" applyFont="1" applyFill="1" applyBorder="1" applyProtection="1"/>
    <xf numFmtId="0" fontId="26" fillId="0" borderId="63" xfId="0" applyFont="1" applyBorder="1" applyAlignment="1" applyProtection="1">
      <alignment horizontal="right"/>
    </xf>
    <xf numFmtId="0" fontId="26" fillId="0" borderId="7" xfId="0" applyFont="1" applyBorder="1" applyProtection="1"/>
    <xf numFmtId="0" fontId="26" fillId="0" borderId="31" xfId="0" applyFont="1" applyBorder="1" applyProtection="1"/>
    <xf numFmtId="0" fontId="26" fillId="0" borderId="31" xfId="0" applyFont="1" applyFill="1" applyBorder="1" applyProtection="1"/>
    <xf numFmtId="0" fontId="26" fillId="0" borderId="31" xfId="0" applyFont="1" applyBorder="1" applyAlignment="1" applyProtection="1">
      <alignment horizontal="right"/>
    </xf>
    <xf numFmtId="0" fontId="50" fillId="0" borderId="31" xfId="0" applyFont="1" applyBorder="1" applyProtection="1"/>
    <xf numFmtId="0" fontId="50" fillId="0" borderId="31" xfId="0" applyFont="1" applyFill="1" applyBorder="1" applyProtection="1"/>
    <xf numFmtId="0" fontId="50" fillId="0" borderId="31" xfId="0" applyFont="1" applyBorder="1" applyAlignment="1" applyProtection="1">
      <alignment horizontal="right"/>
    </xf>
    <xf numFmtId="0" fontId="26" fillId="0" borderId="61" xfId="0" applyFont="1" applyBorder="1" applyProtection="1"/>
    <xf numFmtId="0" fontId="26" fillId="0" borderId="33" xfId="0" applyFont="1" applyBorder="1" applyProtection="1"/>
    <xf numFmtId="0" fontId="26" fillId="0" borderId="33" xfId="0" applyFont="1" applyFill="1" applyBorder="1" applyProtection="1"/>
    <xf numFmtId="0" fontId="26" fillId="0" borderId="33" xfId="0" applyFont="1" applyBorder="1" applyAlignment="1" applyProtection="1">
      <alignment horizontal="right"/>
    </xf>
    <xf numFmtId="0" fontId="26" fillId="0" borderId="7" xfId="0" applyFont="1" applyFill="1" applyBorder="1" applyProtection="1"/>
    <xf numFmtId="0" fontId="26" fillId="0" borderId="7" xfId="0" applyFont="1" applyBorder="1" applyAlignment="1" applyProtection="1">
      <alignment wrapText="1"/>
    </xf>
    <xf numFmtId="0" fontId="28" fillId="0" borderId="4" xfId="0" applyFont="1" applyBorder="1" applyProtection="1"/>
    <xf numFmtId="0" fontId="28" fillId="0" borderId="4" xfId="0" applyFont="1" applyBorder="1" applyAlignment="1" applyProtection="1">
      <alignment horizontal="right"/>
    </xf>
    <xf numFmtId="0" fontId="20" fillId="0" borderId="0" xfId="0" applyFont="1" applyAlignment="1" applyProtection="1">
      <alignment wrapText="1"/>
    </xf>
    <xf numFmtId="0" fontId="57" fillId="0" borderId="1" xfId="0" applyFont="1" applyBorder="1" applyAlignment="1" applyProtection="1">
      <alignment wrapText="1"/>
    </xf>
    <xf numFmtId="0" fontId="57" fillId="0" borderId="4" xfId="0" applyFont="1" applyBorder="1" applyAlignment="1" applyProtection="1">
      <alignment horizontal="right"/>
    </xf>
    <xf numFmtId="0" fontId="18" fillId="0" borderId="12" xfId="0" applyFont="1" applyBorder="1" applyProtection="1"/>
    <xf numFmtId="0" fontId="18" fillId="0" borderId="0" xfId="0" applyFont="1" applyBorder="1" applyProtection="1"/>
    <xf numFmtId="0" fontId="26" fillId="0" borderId="2" xfId="0" applyFont="1" applyBorder="1" applyProtection="1"/>
    <xf numFmtId="0" fontId="26" fillId="0" borderId="6" xfId="0" applyFont="1" applyBorder="1" applyProtection="1"/>
    <xf numFmtId="0" fontId="26" fillId="0" borderId="22" xfId="0" applyFont="1" applyFill="1" applyBorder="1" applyProtection="1"/>
    <xf numFmtId="0" fontId="18" fillId="0" borderId="0" xfId="0" applyFont="1" applyFill="1" applyProtection="1"/>
    <xf numFmtId="0" fontId="24" fillId="3" borderId="1" xfId="0" applyFont="1" applyFill="1" applyBorder="1" applyProtection="1"/>
    <xf numFmtId="0" fontId="28" fillId="0" borderId="4" xfId="0" applyFont="1" applyFill="1" applyBorder="1" applyProtection="1"/>
    <xf numFmtId="0" fontId="24" fillId="11" borderId="1" xfId="0" applyFont="1" applyFill="1" applyBorder="1" applyProtection="1"/>
    <xf numFmtId="0" fontId="26" fillId="0" borderId="0" xfId="0" applyFont="1" applyBorder="1" applyProtection="1"/>
    <xf numFmtId="0" fontId="26" fillId="0" borderId="8" xfId="0" applyFont="1" applyBorder="1" applyProtection="1"/>
    <xf numFmtId="0" fontId="26" fillId="0" borderId="32" xfId="0" applyFont="1" applyFill="1" applyBorder="1" applyProtection="1"/>
    <xf numFmtId="0" fontId="26" fillId="0" borderId="12" xfId="0" applyFont="1" applyBorder="1" applyAlignment="1" applyProtection="1">
      <alignment horizontal="right"/>
    </xf>
    <xf numFmtId="0" fontId="26" fillId="0" borderId="3" xfId="0" applyFont="1" applyBorder="1" applyProtection="1"/>
    <xf numFmtId="0" fontId="26" fillId="0" borderId="9" xfId="0" applyFont="1" applyBorder="1" applyAlignment="1" applyProtection="1">
      <alignment horizontal="right"/>
    </xf>
    <xf numFmtId="0" fontId="26" fillId="0" borderId="3" xfId="0" applyFont="1" applyFill="1" applyBorder="1" applyProtection="1"/>
    <xf numFmtId="0" fontId="26" fillId="0" borderId="8" xfId="0" applyFont="1" applyFill="1" applyBorder="1" applyProtection="1"/>
    <xf numFmtId="0" fontId="26" fillId="0" borderId="9" xfId="0" applyFont="1" applyFill="1" applyBorder="1" applyAlignment="1" applyProtection="1">
      <alignment horizontal="right"/>
    </xf>
    <xf numFmtId="0" fontId="26" fillId="0" borderId="23" xfId="0" applyFont="1" applyBorder="1" applyProtection="1"/>
    <xf numFmtId="0" fontId="26" fillId="0" borderId="30" xfId="0" applyFont="1" applyBorder="1" applyProtection="1"/>
    <xf numFmtId="0" fontId="26" fillId="0" borderId="34" xfId="0" applyFont="1" applyBorder="1" applyAlignment="1" applyProtection="1">
      <alignment horizontal="right"/>
    </xf>
    <xf numFmtId="0" fontId="24" fillId="3" borderId="11" xfId="0" applyFont="1" applyFill="1" applyBorder="1" applyAlignment="1" applyProtection="1">
      <alignment wrapText="1"/>
    </xf>
    <xf numFmtId="0" fontId="18" fillId="0" borderId="31" xfId="0" applyFont="1" applyBorder="1" applyProtection="1"/>
    <xf numFmtId="0" fontId="27" fillId="3" borderId="11" xfId="0" applyFont="1" applyFill="1" applyBorder="1" applyProtection="1"/>
    <xf numFmtId="0" fontId="19" fillId="0" borderId="0" xfId="0" applyFont="1" applyProtection="1"/>
    <xf numFmtId="0" fontId="24" fillId="0" borderId="1" xfId="0" applyFont="1" applyBorder="1" applyProtection="1"/>
    <xf numFmtId="0" fontId="26" fillId="0" borderId="21" xfId="0" applyFont="1" applyBorder="1" applyProtection="1"/>
    <xf numFmtId="0" fontId="24" fillId="3" borderId="7" xfId="0" applyFont="1" applyFill="1" applyBorder="1" applyAlignment="1" applyProtection="1">
      <alignment wrapText="1"/>
    </xf>
    <xf numFmtId="0" fontId="28" fillId="0" borderId="31" xfId="0" applyFont="1" applyFill="1" applyBorder="1" applyAlignment="1" applyProtection="1">
      <alignment horizontal="center"/>
    </xf>
    <xf numFmtId="0" fontId="28" fillId="0" borderId="31" xfId="0" applyFont="1" applyBorder="1" applyAlignment="1" applyProtection="1">
      <alignment horizontal="right"/>
    </xf>
    <xf numFmtId="0" fontId="26" fillId="0" borderId="1" xfId="0" applyFont="1" applyBorder="1" applyAlignment="1" applyProtection="1">
      <alignment horizontal="justify"/>
    </xf>
    <xf numFmtId="0" fontId="26" fillId="0" borderId="13" xfId="0" applyFont="1" applyBorder="1" applyProtection="1"/>
    <xf numFmtId="0" fontId="26" fillId="0" borderId="38" xfId="0" applyFont="1" applyFill="1" applyBorder="1" applyProtection="1"/>
    <xf numFmtId="0" fontId="1" fillId="0" borderId="31" xfId="0" applyFont="1" applyBorder="1" applyProtection="1"/>
    <xf numFmtId="0" fontId="1" fillId="0" borderId="31" xfId="0" applyFont="1" applyFill="1" applyBorder="1" applyProtection="1"/>
    <xf numFmtId="0" fontId="1" fillId="0" borderId="31" xfId="0" applyFont="1" applyBorder="1" applyAlignment="1" applyProtection="1">
      <alignment horizontal="right"/>
    </xf>
    <xf numFmtId="0" fontId="26" fillId="0" borderId="9" xfId="0" applyFont="1" applyBorder="1" applyProtection="1"/>
    <xf numFmtId="0" fontId="28" fillId="0" borderId="33" xfId="0" applyFont="1" applyFill="1" applyBorder="1" applyAlignment="1" applyProtection="1">
      <alignment horizontal="center"/>
    </xf>
    <xf numFmtId="0" fontId="28" fillId="0" borderId="33" xfId="0" applyFont="1" applyBorder="1" applyAlignment="1" applyProtection="1">
      <alignment horizontal="right"/>
    </xf>
    <xf numFmtId="0" fontId="27" fillId="3" borderId="1" xfId="0" applyFont="1" applyFill="1" applyBorder="1" applyAlignment="1" applyProtection="1">
      <alignment wrapText="1"/>
    </xf>
    <xf numFmtId="0" fontId="28" fillId="0" borderId="31" xfId="0" applyFont="1" applyBorder="1" applyProtection="1"/>
    <xf numFmtId="0" fontId="28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28" fillId="0" borderId="33" xfId="0" applyFont="1" applyBorder="1" applyProtection="1"/>
    <xf numFmtId="0" fontId="26" fillId="0" borderId="7" xfId="0" applyFont="1" applyBorder="1" applyAlignment="1" applyProtection="1">
      <alignment horizontal="justify"/>
    </xf>
    <xf numFmtId="0" fontId="26" fillId="0" borderId="66" xfId="0" applyFont="1" applyBorder="1" applyProtection="1"/>
    <xf numFmtId="0" fontId="26" fillId="0" borderId="11" xfId="0" applyFont="1" applyFill="1" applyBorder="1" applyProtection="1"/>
    <xf numFmtId="0" fontId="30" fillId="3" borderId="17" xfId="0" applyFont="1" applyFill="1" applyBorder="1" applyAlignment="1" applyProtection="1">
      <alignment wrapText="1"/>
    </xf>
    <xf numFmtId="0" fontId="30" fillId="3" borderId="19" xfId="0" applyFont="1" applyFill="1" applyBorder="1" applyAlignment="1" applyProtection="1">
      <alignment wrapText="1"/>
    </xf>
    <xf numFmtId="0" fontId="30" fillId="3" borderId="20" xfId="0" applyFont="1" applyFill="1" applyBorder="1" applyAlignment="1" applyProtection="1">
      <alignment horizontal="right" wrapText="1"/>
    </xf>
    <xf numFmtId="0" fontId="60" fillId="3" borderId="1" xfId="0" applyFont="1" applyFill="1" applyBorder="1" applyAlignment="1" applyProtection="1">
      <alignment wrapText="1"/>
    </xf>
    <xf numFmtId="0" fontId="30" fillId="3" borderId="2" xfId="0" applyFont="1" applyFill="1" applyBorder="1" applyAlignment="1" applyProtection="1">
      <alignment wrapText="1"/>
    </xf>
    <xf numFmtId="0" fontId="30" fillId="3" borderId="29" xfId="0" applyFont="1" applyFill="1" applyBorder="1" applyAlignment="1" applyProtection="1">
      <alignment horizontal="right" wrapText="1"/>
    </xf>
    <xf numFmtId="0" fontId="28" fillId="0" borderId="61" xfId="0" applyFont="1" applyFill="1" applyBorder="1" applyProtection="1"/>
    <xf numFmtId="0" fontId="28" fillId="0" borderId="33" xfId="0" applyFont="1" applyFill="1" applyBorder="1" applyProtection="1"/>
    <xf numFmtId="0" fontId="24" fillId="0" borderId="1" xfId="0" applyFont="1" applyBorder="1" applyAlignment="1" applyProtection="1">
      <alignment wrapText="1"/>
    </xf>
    <xf numFmtId="0" fontId="26" fillId="0" borderId="31" xfId="0" applyFont="1" applyFill="1" applyBorder="1" applyAlignment="1" applyProtection="1">
      <alignment horizontal="center"/>
    </xf>
    <xf numFmtId="0" fontId="26" fillId="0" borderId="29" xfId="0" applyFont="1" applyBorder="1" applyProtection="1"/>
    <xf numFmtId="0" fontId="26" fillId="0" borderId="29" xfId="0" applyFont="1" applyFill="1" applyBorder="1" applyProtection="1"/>
    <xf numFmtId="0" fontId="26" fillId="0" borderId="29" xfId="0" applyFont="1" applyBorder="1" applyAlignment="1" applyProtection="1">
      <alignment horizontal="right"/>
    </xf>
    <xf numFmtId="0" fontId="26" fillId="0" borderId="31" xfId="0" applyFont="1" applyBorder="1" applyAlignment="1" applyProtection="1">
      <alignment wrapText="1"/>
    </xf>
    <xf numFmtId="0" fontId="57" fillId="0" borderId="33" xfId="0" applyFont="1" applyBorder="1" applyAlignment="1" applyProtection="1">
      <alignment wrapText="1"/>
    </xf>
    <xf numFmtId="0" fontId="57" fillId="0" borderId="33" xfId="0" applyFont="1" applyBorder="1" applyProtection="1"/>
    <xf numFmtId="0" fontId="57" fillId="0" borderId="33" xfId="0" applyFont="1" applyBorder="1" applyAlignment="1" applyProtection="1">
      <alignment horizontal="right"/>
    </xf>
    <xf numFmtId="0" fontId="24" fillId="3" borderId="1" xfId="0" applyFont="1" applyFill="1" applyBorder="1" applyAlignment="1" applyProtection="1"/>
    <xf numFmtId="0" fontId="27" fillId="3" borderId="27" xfId="0" applyFont="1" applyFill="1" applyBorder="1" applyAlignment="1" applyProtection="1">
      <alignment wrapText="1"/>
    </xf>
    <xf numFmtId="0" fontId="26" fillId="0" borderId="4" xfId="0" applyFont="1" applyFill="1" applyBorder="1" applyAlignment="1" applyProtection="1">
      <alignment horizontal="right"/>
    </xf>
    <xf numFmtId="0" fontId="50" fillId="0" borderId="2" xfId="0" applyFont="1" applyFill="1" applyBorder="1" applyAlignment="1" applyProtection="1">
      <alignment horizontal="center"/>
    </xf>
    <xf numFmtId="0" fontId="57" fillId="0" borderId="1" xfId="0" applyFont="1" applyBorder="1" applyProtection="1"/>
    <xf numFmtId="0" fontId="29" fillId="0" borderId="4" xfId="0" applyFont="1" applyBorder="1" applyAlignment="1" applyProtection="1">
      <alignment wrapText="1"/>
    </xf>
    <xf numFmtId="0" fontId="18" fillId="0" borderId="0" xfId="0" applyFont="1" applyAlignment="1" applyProtection="1">
      <alignment horizontal="right"/>
    </xf>
    <xf numFmtId="0" fontId="1" fillId="0" borderId="0" xfId="0" applyFont="1" applyFill="1" applyProtection="1"/>
    <xf numFmtId="0" fontId="1" fillId="0" borderId="0" xfId="0" applyFont="1" applyAlignment="1" applyProtection="1">
      <alignment horizontal="right"/>
    </xf>
    <xf numFmtId="0" fontId="16" fillId="19" borderId="17" xfId="0" applyFont="1" applyFill="1" applyBorder="1" applyProtection="1"/>
    <xf numFmtId="0" fontId="1" fillId="19" borderId="19" xfId="0" applyFont="1" applyFill="1" applyBorder="1" applyAlignment="1" applyProtection="1">
      <alignment wrapText="1"/>
    </xf>
    <xf numFmtId="0" fontId="12" fillId="19" borderId="19" xfId="0" applyFont="1" applyFill="1" applyBorder="1" applyProtection="1"/>
    <xf numFmtId="0" fontId="1" fillId="19" borderId="21" xfId="0" applyFont="1" applyFill="1" applyBorder="1" applyProtection="1"/>
    <xf numFmtId="0" fontId="1" fillId="19" borderId="6" xfId="0" applyFont="1" applyFill="1" applyBorder="1" applyAlignment="1" applyProtection="1">
      <alignment wrapText="1"/>
    </xf>
    <xf numFmtId="0" fontId="1" fillId="19" borderId="6" xfId="0" applyFont="1" applyFill="1" applyBorder="1" applyProtection="1"/>
    <xf numFmtId="0" fontId="1" fillId="0" borderId="0" xfId="0" applyFont="1" applyAlignment="1" applyProtection="1"/>
    <xf numFmtId="0" fontId="24" fillId="3" borderId="1" xfId="0" applyFont="1" applyFill="1" applyBorder="1" applyAlignment="1" applyProtection="1">
      <alignment wrapText="1"/>
      <protection locked="0"/>
    </xf>
    <xf numFmtId="0" fontId="24" fillId="3" borderId="29" xfId="0" applyFont="1" applyFill="1" applyBorder="1" applyAlignment="1" applyProtection="1">
      <alignment wrapText="1"/>
      <protection locked="0"/>
    </xf>
    <xf numFmtId="0" fontId="24" fillId="3" borderId="29" xfId="0" applyFont="1" applyFill="1" applyBorder="1" applyAlignment="1" applyProtection="1">
      <alignment horizontal="right" wrapText="1"/>
      <protection locked="0"/>
    </xf>
    <xf numFmtId="0" fontId="27" fillId="3" borderId="17" xfId="0" applyFont="1" applyFill="1" applyBorder="1" applyAlignment="1" applyProtection="1">
      <alignment wrapText="1"/>
      <protection locked="0"/>
    </xf>
    <xf numFmtId="0" fontId="24" fillId="3" borderId="20" xfId="0" applyFont="1" applyFill="1" applyBorder="1" applyAlignment="1" applyProtection="1">
      <alignment wrapText="1"/>
      <protection locked="0"/>
    </xf>
    <xf numFmtId="0" fontId="24" fillId="3" borderId="20" xfId="0" applyFont="1" applyFill="1" applyBorder="1" applyAlignment="1" applyProtection="1">
      <alignment horizontal="right" wrapText="1"/>
      <protection locked="0"/>
    </xf>
    <xf numFmtId="0" fontId="18" fillId="0" borderId="0" xfId="0" applyFont="1" applyAlignment="1" applyProtection="1">
      <alignment wrapText="1"/>
      <protection locked="0"/>
    </xf>
    <xf numFmtId="0" fontId="1" fillId="13" borderId="15" xfId="0" applyFont="1" applyFill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center" wrapText="1"/>
    </xf>
    <xf numFmtId="4" fontId="34" fillId="17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5" fillId="0" borderId="3" xfId="0" applyFont="1" applyFill="1" applyBorder="1" applyAlignment="1" applyProtection="1">
      <alignment wrapText="1"/>
      <protection locked="0"/>
    </xf>
    <xf numFmtId="0" fontId="0" fillId="0" borderId="5" xfId="0" applyBorder="1" applyAlignment="1" applyProtection="1">
      <protection locked="0"/>
    </xf>
    <xf numFmtId="4" fontId="5" fillId="0" borderId="0" xfId="0" applyNumberFormat="1" applyFont="1" applyFill="1" applyBorder="1" applyAlignment="1" applyProtection="1">
      <alignment horizontal="right"/>
    </xf>
    <xf numFmtId="4" fontId="0" fillId="4" borderId="49" xfId="0" applyNumberFormat="1" applyFill="1" applyBorder="1" applyAlignment="1" applyProtection="1">
      <alignment vertical="justify"/>
    </xf>
    <xf numFmtId="0" fontId="0" fillId="4" borderId="50" xfId="0" applyFill="1" applyBorder="1" applyAlignment="1" applyProtection="1">
      <alignment vertical="justify"/>
    </xf>
    <xf numFmtId="0" fontId="0" fillId="4" borderId="51" xfId="0" applyFill="1" applyBorder="1" applyAlignment="1" applyProtection="1">
      <alignment vertical="justify"/>
    </xf>
    <xf numFmtId="0" fontId="6" fillId="10" borderId="17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  <xf numFmtId="0" fontId="6" fillId="10" borderId="20" xfId="0" applyFont="1" applyFill="1" applyBorder="1" applyAlignment="1" applyProtection="1">
      <alignment horizontal="center" vertical="center" wrapText="1"/>
    </xf>
    <xf numFmtId="0" fontId="6" fillId="10" borderId="18" xfId="0" applyFont="1" applyFill="1" applyBorder="1" applyAlignment="1" applyProtection="1">
      <alignment horizontal="center" vertical="center" wrapText="1"/>
    </xf>
    <xf numFmtId="4" fontId="0" fillId="0" borderId="28" xfId="0" applyNumberFormat="1" applyFill="1" applyBorder="1" applyAlignment="1" applyProtection="1">
      <alignment horizontal="right" wrapText="1"/>
    </xf>
    <xf numFmtId="0" fontId="0" fillId="0" borderId="28" xfId="0" applyFill="1" applyBorder="1" applyAlignment="1" applyProtection="1">
      <alignment horizontal="right" wrapText="1"/>
    </xf>
    <xf numFmtId="0" fontId="0" fillId="0" borderId="29" xfId="0" applyFill="1" applyBorder="1" applyAlignment="1" applyProtection="1">
      <alignment horizontal="right" wrapText="1"/>
    </xf>
    <xf numFmtId="0" fontId="0" fillId="0" borderId="0" xfId="0" applyFill="1" applyAlignment="1" applyProtection="1">
      <alignment horizontal="center" wrapText="1"/>
    </xf>
    <xf numFmtId="0" fontId="6" fillId="0" borderId="17" xfId="0" applyFont="1" applyFill="1" applyBorder="1" applyAlignment="1" applyProtection="1">
      <alignment horizontal="left" wrapText="1"/>
    </xf>
    <xf numFmtId="0" fontId="6" fillId="0" borderId="19" xfId="0" applyFont="1" applyFill="1" applyBorder="1" applyAlignment="1" applyProtection="1">
      <alignment horizontal="left" wrapText="1"/>
    </xf>
    <xf numFmtId="0" fontId="6" fillId="0" borderId="18" xfId="0" applyFont="1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6" fillId="0" borderId="25" xfId="0" applyFont="1" applyFill="1" applyBorder="1" applyAlignment="1" applyProtection="1">
      <alignment horizontal="center" wrapText="1"/>
    </xf>
    <xf numFmtId="0" fontId="6" fillId="0" borderId="19" xfId="0" applyFont="1" applyFill="1" applyBorder="1" applyAlignment="1" applyProtection="1">
      <alignment horizontal="center" wrapText="1"/>
    </xf>
    <xf numFmtId="0" fontId="6" fillId="0" borderId="20" xfId="0" applyFont="1" applyFill="1" applyBorder="1" applyAlignment="1" applyProtection="1">
      <alignment horizontal="center" wrapText="1"/>
    </xf>
    <xf numFmtId="0" fontId="1" fillId="9" borderId="21" xfId="0" applyFont="1" applyFill="1" applyBorder="1" applyAlignment="1" applyProtection="1">
      <alignment horizontal="left" wrapText="1"/>
    </xf>
    <xf numFmtId="0" fontId="0" fillId="9" borderId="6" xfId="0" applyFill="1" applyBorder="1" applyAlignment="1" applyProtection="1">
      <alignment horizontal="left" wrapText="1"/>
    </xf>
    <xf numFmtId="0" fontId="0" fillId="9" borderId="23" xfId="0" applyFill="1" applyBorder="1" applyAlignment="1" applyProtection="1">
      <alignment horizontal="left" wrapText="1"/>
    </xf>
    <xf numFmtId="0" fontId="1" fillId="0" borderId="21" xfId="0" applyFont="1" applyBorder="1" applyAlignment="1" applyProtection="1">
      <alignment horizontal="left" wrapText="1"/>
    </xf>
    <xf numFmtId="0" fontId="0" fillId="0" borderId="6" xfId="0" applyBorder="1" applyAlignment="1" applyProtection="1">
      <alignment horizontal="left" wrapText="1"/>
    </xf>
    <xf numFmtId="0" fontId="0" fillId="0" borderId="23" xfId="0" applyBorder="1" applyAlignment="1" applyProtection="1">
      <alignment horizontal="left" wrapText="1"/>
    </xf>
    <xf numFmtId="0" fontId="5" fillId="0" borderId="21" xfId="0" applyFont="1" applyBorder="1" applyAlignment="1" applyProtection="1">
      <alignment horizontal="left" wrapText="1"/>
    </xf>
    <xf numFmtId="0" fontId="22" fillId="0" borderId="0" xfId="0" applyFont="1" applyAlignment="1" applyProtection="1">
      <alignment horizontal="center" vertical="center"/>
    </xf>
    <xf numFmtId="0" fontId="0" fillId="0" borderId="0" xfId="0" applyAlignment="1">
      <alignment vertical="center"/>
    </xf>
    <xf numFmtId="0" fontId="65" fillId="15" borderId="36" xfId="0" applyFont="1" applyFill="1" applyBorder="1" applyAlignment="1" applyProtection="1">
      <alignment horizontal="center" vertical="center" wrapText="1"/>
    </xf>
    <xf numFmtId="0" fontId="3" fillId="15" borderId="37" xfId="0" applyFont="1" applyFill="1" applyBorder="1" applyAlignment="1">
      <alignment horizontal="center" vertical="center" wrapText="1"/>
    </xf>
    <xf numFmtId="0" fontId="12" fillId="15" borderId="36" xfId="0" applyFont="1" applyFill="1" applyBorder="1" applyAlignment="1" applyProtection="1">
      <alignment vertical="center" wrapText="1"/>
    </xf>
    <xf numFmtId="0" fontId="1" fillId="0" borderId="37" xfId="0" applyFont="1" applyBorder="1" applyAlignment="1">
      <alignment wrapText="1"/>
    </xf>
    <xf numFmtId="0" fontId="3" fillId="15" borderId="46" xfId="0" applyFont="1" applyFill="1" applyBorder="1" applyAlignment="1" applyProtection="1">
      <alignment horizontal="center" vertical="center"/>
    </xf>
    <xf numFmtId="0" fontId="3" fillId="15" borderId="47" xfId="0" applyFont="1" applyFill="1" applyBorder="1" applyAlignment="1" applyProtection="1">
      <alignment horizontal="center" vertical="center"/>
    </xf>
    <xf numFmtId="4" fontId="0" fillId="0" borderId="6" xfId="0" applyNumberFormat="1" applyFill="1" applyBorder="1" applyAlignment="1" applyProtection="1">
      <alignment horizontal="right" wrapText="1"/>
    </xf>
    <xf numFmtId="0" fontId="0" fillId="0" borderId="6" xfId="0" applyFill="1" applyBorder="1" applyAlignment="1" applyProtection="1">
      <alignment horizontal="right" wrapText="1"/>
    </xf>
    <xf numFmtId="0" fontId="3" fillId="16" borderId="46" xfId="0" applyFont="1" applyFill="1" applyBorder="1" applyAlignment="1" applyProtection="1">
      <alignment horizontal="center"/>
    </xf>
    <xf numFmtId="0" fontId="3" fillId="16" borderId="48" xfId="0" applyFont="1" applyFill="1" applyBorder="1" applyAlignment="1" applyProtection="1">
      <alignment horizontal="center"/>
    </xf>
    <xf numFmtId="4" fontId="0" fillId="0" borderId="0" xfId="0" applyNumberFormat="1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right"/>
    </xf>
    <xf numFmtId="0" fontId="47" fillId="0" borderId="0" xfId="0" applyFont="1" applyFill="1" applyAlignment="1" applyProtection="1">
      <alignment wrapText="1"/>
    </xf>
    <xf numFmtId="0" fontId="47" fillId="0" borderId="0" xfId="0" applyFont="1" applyAlignment="1">
      <alignment wrapText="1"/>
    </xf>
    <xf numFmtId="0" fontId="0" fillId="12" borderId="36" xfId="0" applyFill="1" applyBorder="1" applyAlignment="1" applyProtection="1">
      <alignment wrapText="1"/>
      <protection locked="0"/>
    </xf>
    <xf numFmtId="0" fontId="0" fillId="0" borderId="37" xfId="0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center"/>
    </xf>
    <xf numFmtId="0" fontId="47" fillId="9" borderId="3" xfId="0" applyFont="1" applyFill="1" applyBorder="1" applyAlignment="1" applyProtection="1"/>
    <xf numFmtId="0" fontId="48" fillId="9" borderId="8" xfId="0" applyFont="1" applyFill="1" applyBorder="1" applyAlignment="1" applyProtection="1"/>
    <xf numFmtId="0" fontId="48" fillId="9" borderId="5" xfId="0" applyFont="1" applyFill="1" applyBorder="1" applyAlignment="1" applyProtection="1"/>
    <xf numFmtId="4" fontId="0" fillId="5" borderId="49" xfId="0" applyNumberFormat="1" applyFill="1" applyBorder="1" applyAlignment="1" applyProtection="1">
      <alignment vertical="justify"/>
    </xf>
    <xf numFmtId="0" fontId="0" fillId="5" borderId="50" xfId="0" applyFill="1" applyBorder="1" applyAlignment="1" applyProtection="1">
      <alignment vertical="justify"/>
    </xf>
    <xf numFmtId="0" fontId="0" fillId="5" borderId="51" xfId="0" applyFill="1" applyBorder="1" applyAlignment="1" applyProtection="1">
      <alignment vertical="justify"/>
    </xf>
    <xf numFmtId="4" fontId="0" fillId="0" borderId="27" xfId="0" applyNumberFormat="1" applyFill="1" applyBorder="1" applyAlignment="1" applyProtection="1">
      <alignment horizontal="right" wrapText="1"/>
    </xf>
    <xf numFmtId="0" fontId="0" fillId="0" borderId="22" xfId="0" applyFill="1" applyBorder="1" applyAlignment="1" applyProtection="1">
      <alignment horizontal="right" wrapText="1"/>
    </xf>
    <xf numFmtId="4" fontId="0" fillId="0" borderId="21" xfId="0" applyNumberFormat="1" applyFill="1" applyBorder="1" applyAlignment="1" applyProtection="1">
      <alignment horizontal="right" wrapText="1"/>
    </xf>
    <xf numFmtId="4" fontId="3" fillId="14" borderId="21" xfId="0" applyNumberFormat="1" applyFont="1" applyFill="1" applyBorder="1" applyAlignment="1" applyProtection="1">
      <alignment horizontal="left" wrapText="1"/>
    </xf>
    <xf numFmtId="4" fontId="3" fillId="14" borderId="23" xfId="0" applyNumberFormat="1" applyFont="1" applyFill="1" applyBorder="1" applyAlignment="1" applyProtection="1">
      <alignment horizontal="left" wrapText="1"/>
    </xf>
    <xf numFmtId="0" fontId="3" fillId="9" borderId="27" xfId="0" applyFont="1" applyFill="1" applyBorder="1" applyAlignment="1" applyProtection="1">
      <alignment horizontal="left"/>
    </xf>
    <xf numFmtId="0" fontId="3" fillId="9" borderId="39" xfId="0" applyFont="1" applyFill="1" applyBorder="1" applyAlignment="1" applyProtection="1">
      <alignment horizontal="left"/>
    </xf>
    <xf numFmtId="0" fontId="6" fillId="10" borderId="55" xfId="0" applyFont="1" applyFill="1" applyBorder="1" applyAlignment="1" applyProtection="1">
      <alignment horizontal="center" vertical="center" wrapText="1"/>
    </xf>
    <xf numFmtId="0" fontId="0" fillId="10" borderId="24" xfId="0" applyFill="1" applyBorder="1" applyAlignment="1">
      <alignment horizontal="center" vertical="center" wrapText="1"/>
    </xf>
    <xf numFmtId="0" fontId="4" fillId="14" borderId="17" xfId="0" applyFont="1" applyFill="1" applyBorder="1" applyAlignment="1" applyProtection="1">
      <alignment horizontal="center"/>
    </xf>
    <xf numFmtId="0" fontId="4" fillId="14" borderId="19" xfId="0" applyFont="1" applyFill="1" applyBorder="1" applyAlignment="1" applyProtection="1">
      <alignment horizontal="center"/>
    </xf>
    <xf numFmtId="0" fontId="4" fillId="14" borderId="20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 applyProtection="1">
      <alignment horizontal="left" wrapText="1"/>
    </xf>
    <xf numFmtId="0" fontId="0" fillId="0" borderId="52" xfId="0" applyBorder="1" applyAlignment="1" applyProtection="1">
      <alignment horizontal="left" wrapText="1"/>
    </xf>
    <xf numFmtId="0" fontId="0" fillId="0" borderId="53" xfId="0" applyBorder="1" applyAlignment="1" applyProtection="1">
      <alignment horizontal="left" wrapText="1"/>
    </xf>
    <xf numFmtId="0" fontId="0" fillId="0" borderId="54" xfId="0" applyBorder="1" applyAlignment="1" applyProtection="1">
      <alignment horizontal="left" wrapText="1"/>
    </xf>
    <xf numFmtId="0" fontId="5" fillId="0" borderId="1" xfId="0" applyFont="1" applyBorder="1" applyAlignment="1" applyProtection="1">
      <alignment horizontal="left" wrapText="1"/>
    </xf>
    <xf numFmtId="0" fontId="5" fillId="0" borderId="2" xfId="0" applyFont="1" applyBorder="1" applyAlignment="1" applyProtection="1">
      <alignment horizontal="left" wrapText="1"/>
    </xf>
    <xf numFmtId="0" fontId="5" fillId="0" borderId="3" xfId="0" applyFont="1" applyBorder="1" applyAlignment="1" applyProtection="1">
      <alignment horizontal="left" wrapText="1"/>
    </xf>
    <xf numFmtId="4" fontId="0" fillId="0" borderId="18" xfId="0" applyNumberFormat="1" applyFill="1" applyBorder="1" applyAlignment="1" applyProtection="1">
      <alignment horizontal="right" wrapText="1"/>
    </xf>
    <xf numFmtId="4" fontId="0" fillId="0" borderId="56" xfId="0" applyNumberFormat="1" applyFill="1" applyBorder="1" applyAlignment="1" applyProtection="1">
      <alignment horizontal="right" wrapText="1"/>
    </xf>
    <xf numFmtId="0" fontId="7" fillId="13" borderId="1" xfId="0" applyFont="1" applyFill="1" applyBorder="1" applyAlignment="1" applyProtection="1">
      <alignment horizontal="center" wrapText="1"/>
    </xf>
    <xf numFmtId="0" fontId="7" fillId="13" borderId="2" xfId="0" applyFont="1" applyFill="1" applyBorder="1" applyAlignment="1" applyProtection="1">
      <alignment horizontal="center" wrapText="1"/>
    </xf>
    <xf numFmtId="0" fontId="7" fillId="13" borderId="3" xfId="0" applyFont="1" applyFill="1" applyBorder="1" applyAlignment="1" applyProtection="1">
      <alignment horizontal="center" wrapText="1"/>
    </xf>
    <xf numFmtId="0" fontId="4" fillId="13" borderId="17" xfId="0" applyFont="1" applyFill="1" applyBorder="1" applyAlignment="1" applyProtection="1">
      <alignment horizontal="center"/>
    </xf>
    <xf numFmtId="0" fontId="4" fillId="13" borderId="19" xfId="0" applyFont="1" applyFill="1" applyBorder="1" applyAlignment="1" applyProtection="1">
      <alignment horizontal="center"/>
    </xf>
    <xf numFmtId="0" fontId="4" fillId="13" borderId="20" xfId="0" applyFont="1" applyFill="1" applyBorder="1" applyAlignment="1" applyProtection="1">
      <alignment horizontal="center"/>
    </xf>
    <xf numFmtId="0" fontId="4" fillId="13" borderId="55" xfId="0" applyFont="1" applyFill="1" applyBorder="1" applyAlignment="1" applyProtection="1">
      <alignment horizontal="center"/>
    </xf>
    <xf numFmtId="0" fontId="4" fillId="13" borderId="24" xfId="0" applyFont="1" applyFill="1" applyBorder="1" applyAlignment="1" applyProtection="1">
      <alignment horizontal="center"/>
    </xf>
    <xf numFmtId="0" fontId="4" fillId="13" borderId="56" xfId="0" applyFont="1" applyFill="1" applyBorder="1" applyAlignment="1" applyProtection="1">
      <alignment horizontal="center"/>
    </xf>
    <xf numFmtId="0" fontId="7" fillId="13" borderId="7" xfId="0" applyFont="1" applyFill="1" applyBorder="1" applyAlignment="1" applyProtection="1">
      <alignment horizontal="center" wrapText="1"/>
    </xf>
    <xf numFmtId="0" fontId="7" fillId="13" borderId="8" xfId="0" applyFont="1" applyFill="1" applyBorder="1" applyAlignment="1" applyProtection="1">
      <alignment horizontal="center" wrapText="1"/>
    </xf>
    <xf numFmtId="0" fontId="7" fillId="13" borderId="9" xfId="0" applyFont="1" applyFill="1" applyBorder="1" applyAlignment="1" applyProtection="1">
      <alignment horizontal="center" wrapText="1"/>
    </xf>
    <xf numFmtId="4" fontId="3" fillId="14" borderId="21" xfId="0" applyNumberFormat="1" applyFont="1" applyFill="1" applyBorder="1" applyAlignment="1" applyProtection="1">
      <alignment horizontal="left" vertical="center" wrapText="1"/>
    </xf>
    <xf numFmtId="4" fontId="3" fillId="14" borderId="23" xfId="0" applyNumberFormat="1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" fillId="16" borderId="47" xfId="0" applyFont="1" applyFill="1" applyBorder="1" applyAlignment="1" applyProtection="1">
      <alignment horizontal="center"/>
    </xf>
    <xf numFmtId="0" fontId="6" fillId="10" borderId="24" xfId="0" applyFont="1" applyFill="1" applyBorder="1" applyAlignment="1" applyProtection="1">
      <alignment horizontal="center" vertical="center" wrapText="1"/>
    </xf>
    <xf numFmtId="0" fontId="6" fillId="10" borderId="56" xfId="0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42" fillId="0" borderId="40" xfId="0" applyFont="1" applyBorder="1" applyAlignment="1" applyProtection="1">
      <alignment horizontal="center" vertical="center" wrapText="1"/>
    </xf>
    <xf numFmtId="0" fontId="42" fillId="0" borderId="41" xfId="0" applyFont="1" applyBorder="1" applyAlignment="1" applyProtection="1">
      <alignment horizontal="center" vertical="center" wrapText="1"/>
    </xf>
    <xf numFmtId="0" fontId="42" fillId="0" borderId="42" xfId="0" applyFont="1" applyBorder="1" applyAlignment="1" applyProtection="1">
      <alignment horizontal="center" vertical="center" wrapText="1"/>
    </xf>
    <xf numFmtId="0" fontId="42" fillId="0" borderId="11" xfId="0" applyFont="1" applyBorder="1" applyAlignment="1" applyProtection="1">
      <alignment horizontal="center" vertical="center" wrapText="1"/>
    </xf>
    <xf numFmtId="0" fontId="42" fillId="0" borderId="0" xfId="0" applyFont="1" applyBorder="1" applyAlignment="1" applyProtection="1">
      <alignment horizontal="center" vertical="center" wrapText="1"/>
    </xf>
    <xf numFmtId="0" fontId="42" fillId="0" borderId="12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12" xfId="0" applyBorder="1" applyAlignment="1" applyProtection="1">
      <alignment wrapText="1"/>
    </xf>
    <xf numFmtId="0" fontId="0" fillId="0" borderId="43" xfId="0" applyBorder="1" applyAlignment="1" applyProtection="1">
      <alignment wrapText="1"/>
    </xf>
    <xf numFmtId="0" fontId="0" fillId="0" borderId="44" xfId="0" applyBorder="1" applyAlignment="1" applyProtection="1">
      <alignment wrapText="1"/>
    </xf>
    <xf numFmtId="0" fontId="0" fillId="0" borderId="45" xfId="0" applyBorder="1" applyAlignment="1" applyProtection="1">
      <alignment wrapText="1"/>
    </xf>
    <xf numFmtId="0" fontId="5" fillId="0" borderId="52" xfId="0" applyFont="1" applyBorder="1" applyAlignment="1" applyProtection="1">
      <alignment horizontal="left" wrapText="1"/>
    </xf>
    <xf numFmtId="0" fontId="5" fillId="0" borderId="53" xfId="0" applyFont="1" applyBorder="1" applyAlignment="1" applyProtection="1">
      <alignment horizontal="left" wrapText="1"/>
    </xf>
    <xf numFmtId="0" fontId="5" fillId="0" borderId="54" xfId="0" applyFont="1" applyBorder="1" applyAlignment="1" applyProtection="1">
      <alignment horizontal="left" wrapText="1"/>
    </xf>
    <xf numFmtId="0" fontId="1" fillId="0" borderId="43" xfId="0" applyFont="1" applyBorder="1" applyAlignment="1" applyProtection="1">
      <alignment horizontal="left"/>
    </xf>
    <xf numFmtId="0" fontId="0" fillId="0" borderId="44" xfId="0" applyBorder="1" applyAlignment="1">
      <alignment horizontal="left"/>
    </xf>
    <xf numFmtId="0" fontId="6" fillId="14" borderId="1" xfId="0" applyFont="1" applyFill="1" applyBorder="1" applyAlignment="1" applyProtection="1">
      <alignment horizontal="center" wrapText="1"/>
    </xf>
    <xf numFmtId="0" fontId="6" fillId="14" borderId="2" xfId="0" applyFont="1" applyFill="1" applyBorder="1" applyAlignment="1" applyProtection="1">
      <alignment horizontal="center" wrapText="1"/>
    </xf>
    <xf numFmtId="0" fontId="6" fillId="14" borderId="4" xfId="0" applyFont="1" applyFill="1" applyBorder="1" applyAlignment="1" applyProtection="1">
      <alignment horizontal="center" wrapText="1"/>
    </xf>
    <xf numFmtId="0" fontId="64" fillId="0" borderId="0" xfId="0" applyFont="1" applyBorder="1" applyAlignment="1" applyProtection="1">
      <alignment horizontal="left"/>
    </xf>
    <xf numFmtId="0" fontId="64" fillId="0" borderId="0" xfId="0" applyFont="1" applyBorder="1" applyAlignment="1">
      <alignment horizontal="left"/>
    </xf>
    <xf numFmtId="0" fontId="1" fillId="0" borderId="6" xfId="0" applyFont="1" applyBorder="1" applyAlignment="1" applyProtection="1">
      <alignment horizontal="left" wrapText="1"/>
    </xf>
    <xf numFmtId="4" fontId="6" fillId="3" borderId="6" xfId="0" applyNumberFormat="1" applyFont="1" applyFill="1" applyBorder="1" applyAlignment="1" applyProtection="1">
      <alignment horizontal="right" wrapText="1"/>
    </xf>
    <xf numFmtId="4" fontId="6" fillId="3" borderId="22" xfId="0" applyNumberFormat="1" applyFont="1" applyFill="1" applyBorder="1" applyAlignment="1" applyProtection="1">
      <alignment horizontal="right" wrapText="1"/>
    </xf>
    <xf numFmtId="4" fontId="7" fillId="3" borderId="6" xfId="0" applyNumberFormat="1" applyFont="1" applyFill="1" applyBorder="1" applyAlignment="1" applyProtection="1">
      <alignment horizontal="center"/>
    </xf>
    <xf numFmtId="4" fontId="18" fillId="0" borderId="2" xfId="0" applyNumberFormat="1" applyFont="1" applyFill="1" applyBorder="1" applyAlignment="1" applyProtection="1">
      <alignment horizontal="right" wrapText="1"/>
    </xf>
    <xf numFmtId="4" fontId="18" fillId="0" borderId="2" xfId="0" applyNumberFormat="1" applyFont="1" applyFill="1" applyBorder="1" applyAlignment="1" applyProtection="1">
      <alignment horizontal="right"/>
    </xf>
    <xf numFmtId="0" fontId="35" fillId="19" borderId="6" xfId="0" applyFont="1" applyFill="1" applyBorder="1" applyAlignment="1" applyProtection="1">
      <alignment horizontal="center"/>
    </xf>
    <xf numFmtId="4" fontId="18" fillId="0" borderId="3" xfId="0" applyNumberFormat="1" applyFont="1" applyFill="1" applyBorder="1" applyAlignment="1" applyProtection="1">
      <alignment horizontal="center"/>
    </xf>
    <xf numFmtId="4" fontId="18" fillId="0" borderId="5" xfId="0" applyNumberFormat="1" applyFont="1" applyFill="1" applyBorder="1" applyAlignment="1" applyProtection="1">
      <alignment horizontal="center"/>
    </xf>
    <xf numFmtId="4" fontId="18" fillId="0" borderId="28" xfId="0" applyNumberFormat="1" applyFont="1" applyFill="1" applyBorder="1" applyAlignment="1" applyProtection="1"/>
    <xf numFmtId="0" fontId="36" fillId="19" borderId="19" xfId="0" applyFont="1" applyFill="1" applyBorder="1" applyAlignment="1" applyProtection="1">
      <alignment horizontal="center"/>
    </xf>
    <xf numFmtId="4" fontId="18" fillId="0" borderId="3" xfId="0" applyNumberFormat="1" applyFont="1" applyFill="1" applyBorder="1" applyAlignment="1" applyProtection="1">
      <alignment horizontal="right"/>
    </xf>
    <xf numFmtId="4" fontId="18" fillId="0" borderId="5" xfId="0" applyNumberFormat="1" applyFont="1" applyFill="1" applyBorder="1" applyAlignment="1" applyProtection="1">
      <alignment horizontal="right"/>
    </xf>
    <xf numFmtId="4" fontId="18" fillId="0" borderId="3" xfId="0" applyNumberFormat="1" applyFont="1" applyFill="1" applyBorder="1" applyAlignment="1" applyProtection="1">
      <alignment horizontal="right" wrapText="1"/>
    </xf>
    <xf numFmtId="4" fontId="18" fillId="0" borderId="5" xfId="0" applyNumberFormat="1" applyFont="1" applyFill="1" applyBorder="1" applyAlignment="1" applyProtection="1">
      <alignment horizontal="right" wrapText="1"/>
    </xf>
    <xf numFmtId="4" fontId="18" fillId="0" borderId="9" xfId="0" applyNumberFormat="1" applyFont="1" applyFill="1" applyBorder="1" applyAlignment="1" applyProtection="1">
      <alignment horizontal="right" wrapText="1"/>
    </xf>
    <xf numFmtId="4" fontId="18" fillId="0" borderId="4" xfId="0" applyNumberFormat="1" applyFont="1" applyFill="1" applyBorder="1" applyAlignment="1" applyProtection="1">
      <alignment horizontal="right" wrapText="1"/>
    </xf>
    <xf numFmtId="0" fontId="6" fillId="9" borderId="17" xfId="0" applyFont="1" applyFill="1" applyBorder="1" applyAlignment="1" applyProtection="1">
      <alignment horizontal="left" wrapText="1"/>
    </xf>
    <xf numFmtId="0" fontId="6" fillId="9" borderId="19" xfId="0" applyFont="1" applyFill="1" applyBorder="1" applyAlignment="1" applyProtection="1">
      <alignment horizontal="left" wrapText="1"/>
    </xf>
    <xf numFmtId="0" fontId="6" fillId="9" borderId="18" xfId="0" applyFont="1" applyFill="1" applyBorder="1" applyAlignment="1" applyProtection="1">
      <alignment horizontal="left" wrapText="1"/>
    </xf>
    <xf numFmtId="0" fontId="0" fillId="9" borderId="1" xfId="0" applyFill="1" applyBorder="1" applyAlignment="1" applyProtection="1">
      <alignment horizontal="left" wrapText="1"/>
    </xf>
    <xf numFmtId="0" fontId="0" fillId="9" borderId="2" xfId="0" applyFill="1" applyBorder="1" applyAlignment="1" applyProtection="1">
      <alignment horizontal="left" wrapText="1"/>
    </xf>
    <xf numFmtId="0" fontId="0" fillId="9" borderId="3" xfId="0" applyFill="1" applyBorder="1" applyAlignment="1" applyProtection="1">
      <alignment horizontal="left" wrapText="1"/>
    </xf>
    <xf numFmtId="0" fontId="1" fillId="0" borderId="23" xfId="0" applyFont="1" applyBorder="1" applyAlignment="1" applyProtection="1">
      <alignment horizontal="left" wrapText="1"/>
    </xf>
    <xf numFmtId="0" fontId="12" fillId="0" borderId="11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2" fillId="0" borderId="0" xfId="0" applyFont="1" applyBorder="1" applyAlignment="1" applyProtection="1">
      <alignment horizontal="right"/>
    </xf>
    <xf numFmtId="0" fontId="0" fillId="0" borderId="0" xfId="0" applyBorder="1" applyAlignment="1" applyProtection="1"/>
    <xf numFmtId="0" fontId="16" fillId="6" borderId="36" xfId="0" applyFont="1" applyFill="1" applyBorder="1" applyAlignment="1" applyProtection="1"/>
    <xf numFmtId="0" fontId="34" fillId="0" borderId="35" xfId="0" applyFont="1" applyBorder="1" applyAlignment="1"/>
    <xf numFmtId="0" fontId="34" fillId="0" borderId="37" xfId="0" applyFont="1" applyBorder="1" applyAlignment="1"/>
    <xf numFmtId="4" fontId="18" fillId="0" borderId="28" xfId="0" applyNumberFormat="1" applyFont="1" applyFill="1" applyBorder="1" applyAlignment="1" applyProtection="1">
      <alignment wrapText="1"/>
    </xf>
    <xf numFmtId="0" fontId="35" fillId="19" borderId="22" xfId="0" applyFont="1" applyFill="1" applyBorder="1" applyAlignment="1" applyProtection="1">
      <alignment horizontal="center"/>
    </xf>
    <xf numFmtId="0" fontId="7" fillId="13" borderId="4" xfId="0" applyFont="1" applyFill="1" applyBorder="1" applyAlignment="1" applyProtection="1">
      <alignment horizontal="center" wrapText="1"/>
    </xf>
    <xf numFmtId="0" fontId="4" fillId="13" borderId="18" xfId="0" applyFont="1" applyFill="1" applyBorder="1" applyAlignment="1" applyProtection="1">
      <alignment horizontal="center"/>
    </xf>
    <xf numFmtId="0" fontId="3" fillId="9" borderId="27" xfId="0" applyFont="1" applyFill="1" applyBorder="1" applyAlignment="1" applyProtection="1">
      <alignment horizontal="left" vertical="center"/>
    </xf>
    <xf numFmtId="0" fontId="3" fillId="9" borderId="39" xfId="0" applyFont="1" applyFill="1" applyBorder="1" applyAlignment="1" applyProtection="1">
      <alignment horizontal="left" vertical="center"/>
    </xf>
    <xf numFmtId="0" fontId="3" fillId="15" borderId="48" xfId="0" applyFont="1" applyFill="1" applyBorder="1" applyAlignment="1" applyProtection="1">
      <alignment horizontal="center" vertical="center"/>
    </xf>
    <xf numFmtId="4" fontId="0" fillId="0" borderId="25" xfId="0" applyNumberFormat="1" applyFill="1" applyBorder="1" applyAlignment="1" applyProtection="1">
      <alignment horizontal="right" wrapText="1"/>
    </xf>
    <xf numFmtId="0" fontId="36" fillId="19" borderId="20" xfId="0" applyFont="1" applyFill="1" applyBorder="1" applyAlignment="1" applyProtection="1">
      <alignment horizontal="center"/>
    </xf>
    <xf numFmtId="4" fontId="18" fillId="0" borderId="29" xfId="0" applyNumberFormat="1" applyFont="1" applyFill="1" applyBorder="1" applyAlignment="1" applyProtection="1">
      <alignment wrapText="1"/>
    </xf>
    <xf numFmtId="4" fontId="52" fillId="0" borderId="11" xfId="0" applyNumberFormat="1" applyFont="1" applyFill="1" applyBorder="1" applyAlignment="1" applyProtection="1">
      <alignment horizontal="left"/>
    </xf>
    <xf numFmtId="0" fontId="52" fillId="0" borderId="0" xfId="0" applyFont="1" applyFill="1" applyBorder="1" applyAlignment="1" applyProtection="1">
      <alignment horizontal="left"/>
    </xf>
    <xf numFmtId="0" fontId="0" fillId="0" borderId="0" xfId="0" applyAlignment="1"/>
    <xf numFmtId="0" fontId="0" fillId="10" borderId="56" xfId="0" applyFill="1" applyBorder="1" applyAlignment="1">
      <alignment horizontal="center" vertical="center" wrapText="1"/>
    </xf>
    <xf numFmtId="0" fontId="58" fillId="14" borderId="7" xfId="0" applyFont="1" applyFill="1" applyBorder="1" applyAlignment="1" applyProtection="1">
      <alignment horizontal="center" wrapText="1"/>
    </xf>
    <xf numFmtId="0" fontId="58" fillId="14" borderId="8" xfId="0" applyFont="1" applyFill="1" applyBorder="1" applyAlignment="1" applyProtection="1">
      <alignment horizontal="center" wrapText="1"/>
    </xf>
    <xf numFmtId="0" fontId="58" fillId="14" borderId="9" xfId="0" applyFont="1" applyFill="1" applyBorder="1" applyAlignment="1" applyProtection="1">
      <alignment horizontal="center" wrapText="1"/>
    </xf>
    <xf numFmtId="0" fontId="59" fillId="14" borderId="55" xfId="0" applyFont="1" applyFill="1" applyBorder="1" applyAlignment="1" applyProtection="1">
      <alignment horizontal="center"/>
    </xf>
    <xf numFmtId="0" fontId="59" fillId="14" borderId="24" xfId="0" applyFont="1" applyFill="1" applyBorder="1" applyAlignment="1" applyProtection="1">
      <alignment horizontal="center"/>
    </xf>
    <xf numFmtId="0" fontId="59" fillId="14" borderId="56" xfId="0" applyFont="1" applyFill="1" applyBorder="1" applyAlignment="1" applyProtection="1">
      <alignment horizontal="center"/>
    </xf>
    <xf numFmtId="0" fontId="59" fillId="14" borderId="17" xfId="0" applyFont="1" applyFill="1" applyBorder="1" applyAlignment="1" applyProtection="1">
      <alignment horizontal="center"/>
    </xf>
    <xf numFmtId="0" fontId="59" fillId="14" borderId="19" xfId="0" applyFont="1" applyFill="1" applyBorder="1" applyAlignment="1" applyProtection="1">
      <alignment horizontal="center"/>
    </xf>
    <xf numFmtId="0" fontId="59" fillId="14" borderId="20" xfId="0" applyFont="1" applyFill="1" applyBorder="1" applyAlignment="1" applyProtection="1">
      <alignment horizontal="center"/>
    </xf>
    <xf numFmtId="0" fontId="42" fillId="0" borderId="0" xfId="0" applyFont="1" applyAlignment="1" applyProtection="1">
      <alignment horizontal="center" vertical="center" wrapText="1"/>
    </xf>
    <xf numFmtId="0" fontId="42" fillId="0" borderId="43" xfId="0" applyFont="1" applyBorder="1" applyAlignment="1" applyProtection="1">
      <alignment horizontal="center" vertical="center" wrapText="1"/>
    </xf>
    <xf numFmtId="0" fontId="42" fillId="0" borderId="44" xfId="0" applyFont="1" applyBorder="1" applyAlignment="1" applyProtection="1">
      <alignment horizontal="center" vertical="center" wrapText="1"/>
    </xf>
    <xf numFmtId="0" fontId="42" fillId="0" borderId="45" xfId="0" applyFont="1" applyBorder="1" applyAlignment="1" applyProtection="1">
      <alignment horizontal="center" vertical="center" wrapText="1"/>
    </xf>
    <xf numFmtId="0" fontId="6" fillId="14" borderId="7" xfId="0" applyFont="1" applyFill="1" applyBorder="1" applyAlignment="1" applyProtection="1">
      <alignment horizontal="center" wrapText="1"/>
    </xf>
    <xf numFmtId="0" fontId="6" fillId="14" borderId="8" xfId="0" applyFont="1" applyFill="1" applyBorder="1" applyAlignment="1" applyProtection="1">
      <alignment horizontal="center" wrapText="1"/>
    </xf>
    <xf numFmtId="0" fontId="6" fillId="14" borderId="9" xfId="0" applyFont="1" applyFill="1" applyBorder="1" applyAlignment="1" applyProtection="1">
      <alignment horizontal="center" wrapText="1"/>
    </xf>
    <xf numFmtId="0" fontId="12" fillId="0" borderId="11" xfId="0" applyFont="1" applyBorder="1" applyAlignment="1" applyProtection="1">
      <alignment horizontal="right"/>
    </xf>
    <xf numFmtId="0" fontId="0" fillId="0" borderId="0" xfId="0" applyAlignment="1" applyProtection="1"/>
    <xf numFmtId="0" fontId="41" fillId="0" borderId="16" xfId="0" applyFont="1" applyBorder="1" applyAlignment="1" applyProtection="1">
      <alignment wrapText="1"/>
    </xf>
    <xf numFmtId="0" fontId="0" fillId="0" borderId="67" xfId="0" applyBorder="1" applyAlignment="1"/>
    <xf numFmtId="0" fontId="0" fillId="0" borderId="68" xfId="0" applyBorder="1" applyAlignment="1"/>
    <xf numFmtId="0" fontId="0" fillId="0" borderId="64" xfId="0" applyBorder="1" applyAlignment="1"/>
    <xf numFmtId="0" fontId="0" fillId="0" borderId="0" xfId="0" applyBorder="1" applyAlignment="1"/>
    <xf numFmtId="0" fontId="0" fillId="0" borderId="69" xfId="0" applyBorder="1" applyAlignment="1"/>
    <xf numFmtId="0" fontId="0" fillId="0" borderId="39" xfId="0" applyBorder="1" applyAlignment="1"/>
    <xf numFmtId="0" fontId="0" fillId="0" borderId="70" xfId="0" applyBorder="1" applyAlignment="1"/>
    <xf numFmtId="0" fontId="0" fillId="0" borderId="71" xfId="0" applyBorder="1" applyAlignment="1"/>
    <xf numFmtId="0" fontId="6" fillId="14" borderId="1" xfId="0" applyFont="1" applyFill="1" applyBorder="1" applyAlignment="1" applyProtection="1">
      <alignment horizontal="center"/>
    </xf>
    <xf numFmtId="0" fontId="6" fillId="14" borderId="2" xfId="0" applyFont="1" applyFill="1" applyBorder="1" applyAlignment="1" applyProtection="1">
      <alignment horizontal="center"/>
    </xf>
    <xf numFmtId="0" fontId="6" fillId="14" borderId="4" xfId="0" applyFont="1" applyFill="1" applyBorder="1" applyAlignment="1" applyProtection="1">
      <alignment horizontal="center"/>
    </xf>
    <xf numFmtId="0" fontId="4" fillId="14" borderId="55" xfId="0" applyFont="1" applyFill="1" applyBorder="1" applyAlignment="1" applyProtection="1">
      <alignment horizontal="center"/>
    </xf>
    <xf numFmtId="0" fontId="4" fillId="14" borderId="24" xfId="0" applyFont="1" applyFill="1" applyBorder="1" applyAlignment="1" applyProtection="1">
      <alignment horizontal="center"/>
    </xf>
    <xf numFmtId="0" fontId="4" fillId="14" borderId="56" xfId="0" applyFont="1" applyFill="1" applyBorder="1" applyAlignment="1" applyProtection="1">
      <alignment horizontal="center"/>
    </xf>
    <xf numFmtId="0" fontId="24" fillId="3" borderId="18" xfId="0" applyFont="1" applyFill="1" applyBorder="1" applyAlignment="1" applyProtection="1">
      <alignment horizontal="center" wrapText="1"/>
    </xf>
    <xf numFmtId="0" fontId="24" fillId="3" borderId="56" xfId="0" applyFont="1" applyFill="1" applyBorder="1" applyAlignment="1" applyProtection="1">
      <alignment horizontal="center" wrapText="1"/>
    </xf>
    <xf numFmtId="0" fontId="26" fillId="0" borderId="0" xfId="0" applyFont="1" applyAlignment="1" applyProtection="1">
      <alignment horizontal="left"/>
    </xf>
    <xf numFmtId="0" fontId="1" fillId="0" borderId="0" xfId="0" applyFont="1" applyAlignment="1" applyProtection="1"/>
    <xf numFmtId="0" fontId="24" fillId="3" borderId="39" xfId="0" applyFont="1" applyFill="1" applyBorder="1" applyAlignment="1" applyProtection="1">
      <alignment horizontal="center" wrapText="1"/>
    </xf>
    <xf numFmtId="0" fontId="24" fillId="3" borderId="57" xfId="0" applyFont="1" applyFill="1" applyBorder="1" applyAlignment="1" applyProtection="1">
      <alignment horizontal="center" wrapText="1"/>
    </xf>
    <xf numFmtId="0" fontId="24" fillId="3" borderId="18" xfId="0" applyFont="1" applyFill="1" applyBorder="1" applyAlignment="1" applyProtection="1">
      <alignment horizontal="center" wrapText="1"/>
      <protection locked="0"/>
    </xf>
    <xf numFmtId="0" fontId="24" fillId="3" borderId="56" xfId="0" applyFont="1" applyFill="1" applyBorder="1" applyAlignment="1" applyProtection="1">
      <alignment horizontal="center" wrapText="1"/>
      <protection locked="0"/>
    </xf>
    <xf numFmtId="0" fontId="30" fillId="3" borderId="19" xfId="0" applyFont="1" applyFill="1" applyBorder="1" applyAlignment="1" applyProtection="1">
      <alignment horizontal="center" wrapText="1"/>
    </xf>
  </cellXfs>
  <cellStyles count="2">
    <cellStyle name="Navadno" xfId="0" builtinId="0"/>
    <cellStyle name="Navadno_pralna sredstva in čistila -sklop I.,III.IV. -specifikacje in predračuni za RD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217506</xdr:colOff>
      <xdr:row>224</xdr:row>
      <xdr:rowOff>23028</xdr:rowOff>
    </xdr:from>
    <xdr:to>
      <xdr:col>17</xdr:col>
      <xdr:colOff>272142</xdr:colOff>
      <xdr:row>228</xdr:row>
      <xdr:rowOff>163286</xdr:rowOff>
    </xdr:to>
    <xdr:sp macro="" textlink="">
      <xdr:nvSpPr>
        <xdr:cNvPr id="6" name="Oval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6559685" y="61540921"/>
          <a:ext cx="3197886" cy="1092758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CG288"/>
  <sheetViews>
    <sheetView tabSelected="1" zoomScale="70" zoomScaleNormal="70" workbookViewId="0">
      <pane ySplit="3" topLeftCell="A4" activePane="bottomLeft" state="frozen"/>
      <selection pane="bottomLeft" activeCell="A13" sqref="A13:A15"/>
    </sheetView>
  </sheetViews>
  <sheetFormatPr defaultRowHeight="12.75" x14ac:dyDescent="0.2"/>
  <cols>
    <col min="1" max="1" width="24.5703125" style="3" customWidth="1"/>
    <col min="2" max="2" width="17.28515625" style="3" customWidth="1"/>
    <col min="3" max="3" width="25.42578125" style="14" customWidth="1"/>
    <col min="4" max="4" width="15.7109375" style="2" customWidth="1"/>
    <col min="5" max="6" width="15.5703125" style="2" customWidth="1"/>
    <col min="7" max="7" width="18" style="2" customWidth="1"/>
    <col min="8" max="8" width="15.7109375" style="2" customWidth="1"/>
    <col min="9" max="9" width="17" style="2" customWidth="1"/>
    <col min="10" max="11" width="15.7109375" style="2" customWidth="1"/>
    <col min="12" max="12" width="17.5703125" style="2" customWidth="1"/>
    <col min="13" max="19" width="15.7109375" style="2" customWidth="1"/>
    <col min="20" max="22" width="15.5703125" style="2" customWidth="1"/>
    <col min="23" max="23" width="15.140625" style="2" customWidth="1"/>
    <col min="24" max="26" width="16.85546875" style="2" customWidth="1"/>
    <col min="27" max="27" width="16.42578125" style="2" customWidth="1"/>
    <col min="28" max="31" width="16.28515625" style="2" customWidth="1"/>
    <col min="32" max="39" width="15.7109375" style="2" customWidth="1"/>
    <col min="40" max="43" width="16.140625" style="2" customWidth="1"/>
    <col min="44" max="83" width="15.7109375" style="2" customWidth="1"/>
    <col min="84" max="155" width="15.7109375" style="3" customWidth="1"/>
    <col min="156" max="16384" width="9.140625" style="3"/>
  </cols>
  <sheetData>
    <row r="1" spans="1:85" s="5" customFormat="1" ht="18.75" customHeight="1" x14ac:dyDescent="0.35">
      <c r="A1" s="489" t="s">
        <v>311</v>
      </c>
      <c r="B1" s="230"/>
      <c r="C1" s="52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</row>
    <row r="2" spans="1:85" ht="13.5" thickBot="1" x14ac:dyDescent="0.25"/>
    <row r="3" spans="1:85" s="5" customFormat="1" ht="21" thickBot="1" x14ac:dyDescent="0.35">
      <c r="A3" s="732" t="s">
        <v>330</v>
      </c>
      <c r="B3" s="733"/>
      <c r="C3" s="733"/>
      <c r="D3" s="733"/>
      <c r="E3" s="733"/>
      <c r="F3" s="733"/>
      <c r="G3" s="734"/>
      <c r="H3" s="727" t="s">
        <v>299</v>
      </c>
      <c r="I3" s="728"/>
      <c r="J3" s="729"/>
      <c r="K3" s="730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</row>
    <row r="4" spans="1:85" s="5" customFormat="1" ht="35.25" customHeight="1" x14ac:dyDescent="0.35">
      <c r="A4" s="160"/>
      <c r="C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</row>
    <row r="5" spans="1:85" s="5" customFormat="1" ht="23.25" x14ac:dyDescent="0.35">
      <c r="A5" s="4"/>
      <c r="B5" s="187"/>
      <c r="C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</row>
    <row r="6" spans="1:85" s="5" customFormat="1" ht="23.25" x14ac:dyDescent="0.35">
      <c r="A6" s="4"/>
      <c r="B6" s="187"/>
      <c r="C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</row>
    <row r="7" spans="1:85" s="5" customFormat="1" ht="13.5" thickBot="1" x14ac:dyDescent="0.25">
      <c r="A7" s="685"/>
      <c r="B7" s="685"/>
      <c r="C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</row>
    <row r="8" spans="1:85" s="5" customFormat="1" ht="30" customHeight="1" x14ac:dyDescent="0.2">
      <c r="A8" s="685"/>
      <c r="B8" s="685"/>
      <c r="C8" s="9"/>
      <c r="D8" s="689" t="s">
        <v>33</v>
      </c>
      <c r="E8" s="690"/>
      <c r="F8" s="690"/>
      <c r="G8" s="691"/>
      <c r="H8" s="689" t="s">
        <v>34</v>
      </c>
      <c r="I8" s="690"/>
      <c r="J8" s="690"/>
      <c r="K8" s="692"/>
      <c r="L8" s="689" t="s">
        <v>68</v>
      </c>
      <c r="M8" s="690"/>
      <c r="N8" s="690"/>
      <c r="O8" s="691"/>
      <c r="P8" s="689" t="s">
        <v>69</v>
      </c>
      <c r="Q8" s="690"/>
      <c r="R8" s="690"/>
      <c r="S8" s="691"/>
      <c r="T8" s="689" t="s">
        <v>31</v>
      </c>
      <c r="U8" s="690"/>
      <c r="V8" s="690"/>
      <c r="W8" s="691"/>
      <c r="X8" s="745" t="s">
        <v>133</v>
      </c>
      <c r="Y8" s="778"/>
      <c r="Z8" s="778"/>
      <c r="AA8" s="779"/>
      <c r="AB8" s="745" t="s">
        <v>36</v>
      </c>
      <c r="AC8" s="778"/>
      <c r="AD8" s="778"/>
      <c r="AE8" s="779"/>
      <c r="AF8" s="689" t="s">
        <v>22</v>
      </c>
      <c r="AG8" s="690"/>
      <c r="AH8" s="690"/>
      <c r="AI8" s="692"/>
      <c r="AJ8" s="689" t="s">
        <v>314</v>
      </c>
      <c r="AK8" s="690"/>
      <c r="AL8" s="690"/>
      <c r="AM8" s="691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</row>
    <row r="9" spans="1:85" s="12" customFormat="1" ht="18.95" customHeight="1" x14ac:dyDescent="0.35">
      <c r="A9" s="4" t="s">
        <v>134</v>
      </c>
      <c r="B9" s="187"/>
      <c r="C9" s="6"/>
      <c r="D9" s="285">
        <v>1</v>
      </c>
      <c r="E9" s="286">
        <f t="shared" ref="E9:W9" si="0">D9+1</f>
        <v>2</v>
      </c>
      <c r="F9" s="286">
        <f t="shared" si="0"/>
        <v>3</v>
      </c>
      <c r="G9" s="287">
        <f t="shared" si="0"/>
        <v>4</v>
      </c>
      <c r="H9" s="285">
        <f t="shared" si="0"/>
        <v>5</v>
      </c>
      <c r="I9" s="286">
        <f t="shared" si="0"/>
        <v>6</v>
      </c>
      <c r="J9" s="286">
        <f t="shared" si="0"/>
        <v>7</v>
      </c>
      <c r="K9" s="288">
        <f t="shared" si="0"/>
        <v>8</v>
      </c>
      <c r="L9" s="285">
        <f>K9+1</f>
        <v>9</v>
      </c>
      <c r="M9" s="286">
        <f t="shared" si="0"/>
        <v>10</v>
      </c>
      <c r="N9" s="286">
        <f t="shared" si="0"/>
        <v>11</v>
      </c>
      <c r="O9" s="287">
        <f t="shared" si="0"/>
        <v>12</v>
      </c>
      <c r="P9" s="285">
        <f t="shared" si="0"/>
        <v>13</v>
      </c>
      <c r="Q9" s="286">
        <f t="shared" si="0"/>
        <v>14</v>
      </c>
      <c r="R9" s="286">
        <f t="shared" si="0"/>
        <v>15</v>
      </c>
      <c r="S9" s="287">
        <f t="shared" si="0"/>
        <v>16</v>
      </c>
      <c r="T9" s="285">
        <f t="shared" si="0"/>
        <v>17</v>
      </c>
      <c r="U9" s="286">
        <f t="shared" si="0"/>
        <v>18</v>
      </c>
      <c r="V9" s="286">
        <f t="shared" si="0"/>
        <v>19</v>
      </c>
      <c r="W9" s="287">
        <f t="shared" si="0"/>
        <v>20</v>
      </c>
      <c r="X9" s="289" t="s">
        <v>129</v>
      </c>
      <c r="Y9" s="290" t="s">
        <v>130</v>
      </c>
      <c r="Z9" s="290" t="s">
        <v>131</v>
      </c>
      <c r="AA9" s="291" t="s">
        <v>132</v>
      </c>
      <c r="AB9" s="285">
        <f>W9+1</f>
        <v>21</v>
      </c>
      <c r="AC9" s="286">
        <f t="shared" ref="AC9:AI9" si="1">AB9+1</f>
        <v>22</v>
      </c>
      <c r="AD9" s="286">
        <f t="shared" si="1"/>
        <v>23</v>
      </c>
      <c r="AE9" s="287">
        <f t="shared" si="1"/>
        <v>24</v>
      </c>
      <c r="AF9" s="285">
        <f t="shared" si="1"/>
        <v>25</v>
      </c>
      <c r="AG9" s="286">
        <f t="shared" si="1"/>
        <v>26</v>
      </c>
      <c r="AH9" s="286">
        <f t="shared" si="1"/>
        <v>27</v>
      </c>
      <c r="AI9" s="288">
        <f t="shared" si="1"/>
        <v>28</v>
      </c>
      <c r="AJ9" s="285">
        <f t="shared" ref="AJ9" si="2">AI9+1</f>
        <v>29</v>
      </c>
      <c r="AK9" s="286">
        <f t="shared" ref="AK9" si="3">AJ9+1</f>
        <v>30</v>
      </c>
      <c r="AL9" s="286">
        <f t="shared" ref="AL9" si="4">AK9+1</f>
        <v>31</v>
      </c>
      <c r="AM9" s="287">
        <f t="shared" ref="AM9" si="5">AL9+1</f>
        <v>32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</row>
    <row r="10" spans="1:85" s="5" customFormat="1" ht="27.95" customHeight="1" thickBot="1" x14ac:dyDescent="0.25">
      <c r="B10" s="13"/>
      <c r="C10" s="14"/>
      <c r="D10" s="292" t="s">
        <v>28</v>
      </c>
      <c r="E10" s="293" t="s">
        <v>30</v>
      </c>
      <c r="F10" s="293" t="s">
        <v>29</v>
      </c>
      <c r="G10" s="294" t="s">
        <v>27</v>
      </c>
      <c r="H10" s="292" t="s">
        <v>28</v>
      </c>
      <c r="I10" s="293" t="s">
        <v>30</v>
      </c>
      <c r="J10" s="293" t="s">
        <v>29</v>
      </c>
      <c r="K10" s="295" t="s">
        <v>27</v>
      </c>
      <c r="L10" s="292" t="s">
        <v>28</v>
      </c>
      <c r="M10" s="293" t="s">
        <v>30</v>
      </c>
      <c r="N10" s="293" t="s">
        <v>29</v>
      </c>
      <c r="O10" s="294" t="s">
        <v>27</v>
      </c>
      <c r="P10" s="292" t="s">
        <v>28</v>
      </c>
      <c r="Q10" s="293" t="s">
        <v>30</v>
      </c>
      <c r="R10" s="293" t="s">
        <v>29</v>
      </c>
      <c r="S10" s="294" t="s">
        <v>27</v>
      </c>
      <c r="T10" s="292" t="s">
        <v>28</v>
      </c>
      <c r="U10" s="293" t="s">
        <v>30</v>
      </c>
      <c r="V10" s="293" t="s">
        <v>29</v>
      </c>
      <c r="W10" s="294" t="s">
        <v>27</v>
      </c>
      <c r="X10" s="296" t="s">
        <v>28</v>
      </c>
      <c r="Y10" s="297" t="s">
        <v>30</v>
      </c>
      <c r="Z10" s="297" t="s">
        <v>29</v>
      </c>
      <c r="AA10" s="298" t="s">
        <v>27</v>
      </c>
      <c r="AB10" s="292" t="s">
        <v>28</v>
      </c>
      <c r="AC10" s="293" t="s">
        <v>30</v>
      </c>
      <c r="AD10" s="293" t="s">
        <v>29</v>
      </c>
      <c r="AE10" s="294" t="s">
        <v>27</v>
      </c>
      <c r="AF10" s="292" t="s">
        <v>28</v>
      </c>
      <c r="AG10" s="293" t="s">
        <v>30</v>
      </c>
      <c r="AH10" s="293" t="s">
        <v>29</v>
      </c>
      <c r="AI10" s="295" t="s">
        <v>27</v>
      </c>
      <c r="AJ10" s="292" t="s">
        <v>28</v>
      </c>
      <c r="AK10" s="293" t="s">
        <v>30</v>
      </c>
      <c r="AL10" s="293" t="s">
        <v>29</v>
      </c>
      <c r="AM10" s="294" t="s">
        <v>27</v>
      </c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</row>
    <row r="11" spans="1:85" s="5" customFormat="1" ht="18.95" customHeight="1" thickBot="1" x14ac:dyDescent="0.25">
      <c r="A11" s="154" t="s">
        <v>201</v>
      </c>
      <c r="B11" s="16" t="s">
        <v>67</v>
      </c>
      <c r="C11" s="17"/>
      <c r="D11" s="299" t="s">
        <v>55</v>
      </c>
      <c r="E11" s="300" t="s">
        <v>55</v>
      </c>
      <c r="F11" s="300" t="s">
        <v>55</v>
      </c>
      <c r="G11" s="301" t="s">
        <v>55</v>
      </c>
      <c r="H11" s="299" t="s">
        <v>55</v>
      </c>
      <c r="I11" s="300" t="s">
        <v>55</v>
      </c>
      <c r="J11" s="300" t="s">
        <v>55</v>
      </c>
      <c r="K11" s="301" t="s">
        <v>55</v>
      </c>
      <c r="L11" s="299" t="s">
        <v>55</v>
      </c>
      <c r="M11" s="300" t="s">
        <v>55</v>
      </c>
      <c r="N11" s="300" t="s">
        <v>55</v>
      </c>
      <c r="O11" s="301" t="s">
        <v>55</v>
      </c>
      <c r="P11" s="299" t="s">
        <v>55</v>
      </c>
      <c r="Q11" s="300" t="s">
        <v>55</v>
      </c>
      <c r="R11" s="300" t="s">
        <v>55</v>
      </c>
      <c r="S11" s="301" t="s">
        <v>55</v>
      </c>
      <c r="T11" s="302" t="s">
        <v>55</v>
      </c>
      <c r="U11" s="303" t="s">
        <v>55</v>
      </c>
      <c r="V11" s="303" t="s">
        <v>55</v>
      </c>
      <c r="W11" s="304" t="s">
        <v>55</v>
      </c>
      <c r="X11" s="305"/>
      <c r="Y11" s="306"/>
      <c r="Z11" s="306"/>
      <c r="AA11" s="307"/>
      <c r="AB11" s="302" t="s">
        <v>55</v>
      </c>
      <c r="AC11" s="303" t="s">
        <v>55</v>
      </c>
      <c r="AD11" s="303" t="s">
        <v>55</v>
      </c>
      <c r="AE11" s="304" t="s">
        <v>55</v>
      </c>
      <c r="AF11" s="302" t="s">
        <v>55</v>
      </c>
      <c r="AG11" s="303" t="s">
        <v>55</v>
      </c>
      <c r="AH11" s="303" t="s">
        <v>55</v>
      </c>
      <c r="AI11" s="303" t="s">
        <v>55</v>
      </c>
      <c r="AJ11" s="302" t="s">
        <v>55</v>
      </c>
      <c r="AK11" s="303" t="s">
        <v>55</v>
      </c>
      <c r="AL11" s="303" t="s">
        <v>55</v>
      </c>
      <c r="AM11" s="304" t="s">
        <v>55</v>
      </c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5" s="5" customFormat="1" ht="27.95" customHeight="1" thickBot="1" x14ac:dyDescent="0.25">
      <c r="B12" s="20"/>
      <c r="C12" s="14"/>
      <c r="D12" s="308" t="s">
        <v>284</v>
      </c>
      <c r="E12" s="309"/>
      <c r="F12" s="309"/>
      <c r="G12" s="310">
        <v>1</v>
      </c>
      <c r="H12" s="311" t="s">
        <v>285</v>
      </c>
      <c r="I12" s="309"/>
      <c r="J12" s="312" t="s">
        <v>213</v>
      </c>
      <c r="K12" s="313" t="s">
        <v>327</v>
      </c>
      <c r="L12" s="314"/>
      <c r="M12" s="309" t="s">
        <v>60</v>
      </c>
      <c r="N12" s="309"/>
      <c r="O12" s="310"/>
      <c r="P12" s="315" t="s">
        <v>35</v>
      </c>
      <c r="Q12" s="316" t="s">
        <v>35</v>
      </c>
      <c r="R12" s="317" t="s">
        <v>35</v>
      </c>
      <c r="S12" s="317" t="s">
        <v>35</v>
      </c>
      <c r="T12" s="314">
        <v>5</v>
      </c>
      <c r="U12" s="318" t="s">
        <v>260</v>
      </c>
      <c r="V12" s="309">
        <v>7</v>
      </c>
      <c r="W12" s="319" t="s">
        <v>295</v>
      </c>
      <c r="X12" s="320" t="s">
        <v>128</v>
      </c>
      <c r="Y12" s="320" t="s">
        <v>60</v>
      </c>
      <c r="Z12" s="311" t="s">
        <v>56</v>
      </c>
      <c r="AA12" s="319" t="s">
        <v>328</v>
      </c>
      <c r="AB12" s="314"/>
      <c r="AC12" s="309"/>
      <c r="AD12" s="309"/>
      <c r="AE12" s="310" t="s">
        <v>58</v>
      </c>
      <c r="AF12" s="314"/>
      <c r="AG12" s="309"/>
      <c r="AH12" s="309"/>
      <c r="AI12" s="313" t="s">
        <v>58</v>
      </c>
      <c r="AJ12" s="311" t="s">
        <v>58</v>
      </c>
      <c r="AK12" s="318"/>
      <c r="AL12" s="309"/>
      <c r="AM12" s="319" t="s">
        <v>58</v>
      </c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5" s="28" customFormat="1" ht="20.25" customHeight="1" x14ac:dyDescent="0.2">
      <c r="A13" s="686" t="s">
        <v>148</v>
      </c>
      <c r="B13" s="21" t="s">
        <v>63</v>
      </c>
      <c r="C13" s="22" t="s">
        <v>65</v>
      </c>
      <c r="D13" s="250">
        <v>301</v>
      </c>
      <c r="E13" s="24"/>
      <c r="F13" s="24"/>
      <c r="G13" s="24"/>
      <c r="H13" s="250">
        <f>303+552-80</f>
        <v>775</v>
      </c>
      <c r="I13" s="24"/>
      <c r="J13" s="258">
        <f>1576-296</f>
        <v>1280</v>
      </c>
      <c r="K13" s="259">
        <f>1337-135+150</f>
        <v>1352</v>
      </c>
      <c r="L13" s="23"/>
      <c r="M13" s="258">
        <f>1272-309</f>
        <v>963</v>
      </c>
      <c r="N13" s="24"/>
      <c r="O13" s="25"/>
      <c r="P13" s="23"/>
      <c r="Q13" s="24"/>
      <c r="R13" s="24"/>
      <c r="S13" s="25"/>
      <c r="T13" s="250">
        <v>20.6</v>
      </c>
      <c r="U13" s="258">
        <v>108</v>
      </c>
      <c r="V13" s="258">
        <v>43.6</v>
      </c>
      <c r="W13" s="255">
        <f>96+48</f>
        <v>144</v>
      </c>
      <c r="X13" s="250">
        <v>119</v>
      </c>
      <c r="Y13" s="262">
        <v>42</v>
      </c>
      <c r="Z13" s="258">
        <v>56</v>
      </c>
      <c r="AA13" s="263">
        <v>47</v>
      </c>
      <c r="AB13" s="23"/>
      <c r="AC13" s="24"/>
      <c r="AD13" s="24"/>
      <c r="AE13" s="255">
        <v>0</v>
      </c>
      <c r="AF13" s="23"/>
      <c r="AG13" s="24"/>
      <c r="AH13" s="24"/>
      <c r="AI13" s="259">
        <v>0</v>
      </c>
      <c r="AJ13" s="250">
        <v>350</v>
      </c>
      <c r="AK13" s="258"/>
      <c r="AL13" s="258"/>
      <c r="AM13" s="255">
        <v>117</v>
      </c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</row>
    <row r="14" spans="1:85" s="28" customFormat="1" ht="26.25" customHeight="1" x14ac:dyDescent="0.2">
      <c r="A14" s="687"/>
      <c r="B14" s="29" t="s">
        <v>66</v>
      </c>
      <c r="C14" s="30" t="s">
        <v>147</v>
      </c>
      <c r="D14" s="251"/>
      <c r="E14" s="192"/>
      <c r="F14" s="192"/>
      <c r="G14" s="192"/>
      <c r="H14" s="253"/>
      <c r="I14" s="192"/>
      <c r="J14" s="256"/>
      <c r="K14" s="256"/>
      <c r="L14" s="191"/>
      <c r="M14" s="256"/>
      <c r="N14" s="192"/>
      <c r="O14" s="193"/>
      <c r="P14" s="191"/>
      <c r="Q14" s="192"/>
      <c r="R14" s="194"/>
      <c r="S14" s="193"/>
      <c r="T14" s="253"/>
      <c r="U14" s="256"/>
      <c r="V14" s="256"/>
      <c r="W14" s="248"/>
      <c r="X14" s="260"/>
      <c r="Y14" s="265"/>
      <c r="Z14" s="265"/>
      <c r="AA14" s="261"/>
      <c r="AB14" s="191"/>
      <c r="AC14" s="192"/>
      <c r="AD14" s="192"/>
      <c r="AE14" s="248"/>
      <c r="AF14" s="191"/>
      <c r="AG14" s="192"/>
      <c r="AH14" s="192"/>
      <c r="AI14" s="266"/>
      <c r="AJ14" s="253"/>
      <c r="AK14" s="510"/>
      <c r="AL14" s="510"/>
      <c r="AM14" s="248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</row>
    <row r="15" spans="1:85" s="28" customFormat="1" ht="28.5" customHeight="1" thickBot="1" x14ac:dyDescent="0.25">
      <c r="A15" s="688"/>
      <c r="B15" s="31" t="s">
        <v>64</v>
      </c>
      <c r="C15" s="32" t="s">
        <v>147</v>
      </c>
      <c r="D15" s="252">
        <f>D13*D14</f>
        <v>0</v>
      </c>
      <c r="E15" s="34"/>
      <c r="F15" s="34"/>
      <c r="G15" s="35"/>
      <c r="H15" s="341">
        <f>H13*H14</f>
        <v>0</v>
      </c>
      <c r="I15" s="34"/>
      <c r="J15" s="252">
        <f>J13*J14</f>
        <v>0</v>
      </c>
      <c r="K15" s="257">
        <f>K13*K14</f>
        <v>0</v>
      </c>
      <c r="L15" s="33"/>
      <c r="M15" s="252">
        <f>M13*M14</f>
        <v>0</v>
      </c>
      <c r="N15" s="34"/>
      <c r="O15" s="35"/>
      <c r="P15" s="33"/>
      <c r="Q15" s="34"/>
      <c r="R15" s="34"/>
      <c r="S15" s="35"/>
      <c r="T15" s="254">
        <f t="shared" ref="T15:X15" si="6">T13*T14</f>
        <v>0</v>
      </c>
      <c r="U15" s="252">
        <f t="shared" si="6"/>
        <v>0</v>
      </c>
      <c r="V15" s="252">
        <f t="shared" si="6"/>
        <v>0</v>
      </c>
      <c r="W15" s="249">
        <f t="shared" si="6"/>
        <v>0</v>
      </c>
      <c r="X15" s="254">
        <f t="shared" si="6"/>
        <v>0</v>
      </c>
      <c r="Y15" s="252">
        <f>Y13*Y14</f>
        <v>0</v>
      </c>
      <c r="Z15" s="252">
        <f>Z13*Z14</f>
        <v>0</v>
      </c>
      <c r="AA15" s="249">
        <f>AA13*AA14</f>
        <v>0</v>
      </c>
      <c r="AB15" s="33"/>
      <c r="AC15" s="34"/>
      <c r="AD15" s="34"/>
      <c r="AE15" s="249">
        <f>AE13*AE14</f>
        <v>0</v>
      </c>
      <c r="AF15" s="33"/>
      <c r="AG15" s="34"/>
      <c r="AH15" s="34"/>
      <c r="AI15" s="257">
        <f>AI13*AI14</f>
        <v>0</v>
      </c>
      <c r="AJ15" s="254">
        <f>AJ13*AJ14</f>
        <v>0</v>
      </c>
      <c r="AK15" s="284"/>
      <c r="AL15" s="284"/>
      <c r="AM15" s="249">
        <f>AM13*AM14</f>
        <v>0</v>
      </c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</row>
    <row r="16" spans="1:85" s="28" customFormat="1" ht="20.25" customHeight="1" x14ac:dyDescent="0.2">
      <c r="A16" s="735" t="s">
        <v>149</v>
      </c>
      <c r="B16" s="21" t="s">
        <v>63</v>
      </c>
      <c r="C16" s="22" t="s">
        <v>65</v>
      </c>
      <c r="D16" s="250">
        <f>2767+303</f>
        <v>3070</v>
      </c>
      <c r="E16" s="24"/>
      <c r="F16" s="24"/>
      <c r="G16" s="255">
        <v>420</v>
      </c>
      <c r="H16" s="23"/>
      <c r="I16" s="24"/>
      <c r="J16" s="258">
        <f>1576</f>
        <v>1576</v>
      </c>
      <c r="K16" s="255">
        <f>1337+150</f>
        <v>1487</v>
      </c>
      <c r="L16" s="23"/>
      <c r="M16" s="258">
        <v>1272</v>
      </c>
      <c r="N16" s="24"/>
      <c r="O16" s="25"/>
      <c r="P16" s="23"/>
      <c r="Q16" s="24"/>
      <c r="R16" s="24"/>
      <c r="S16" s="25"/>
      <c r="T16" s="250">
        <v>20.6</v>
      </c>
      <c r="U16" s="258">
        <v>108</v>
      </c>
      <c r="V16" s="258">
        <v>43.6</v>
      </c>
      <c r="W16" s="255">
        <f>W13</f>
        <v>144</v>
      </c>
      <c r="X16" s="250">
        <v>119</v>
      </c>
      <c r="Y16" s="264">
        <v>42</v>
      </c>
      <c r="Z16" s="258">
        <v>56</v>
      </c>
      <c r="AA16" s="255">
        <v>47</v>
      </c>
      <c r="AB16" s="23"/>
      <c r="AC16" s="24"/>
      <c r="AD16" s="24"/>
      <c r="AE16" s="255">
        <v>0</v>
      </c>
      <c r="AF16" s="23"/>
      <c r="AG16" s="24"/>
      <c r="AH16" s="24"/>
      <c r="AI16" s="259">
        <v>0</v>
      </c>
      <c r="AJ16" s="339"/>
      <c r="AK16" s="511"/>
      <c r="AL16" s="511"/>
      <c r="AM16" s="263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</row>
    <row r="17" spans="1:85" s="28" customFormat="1" ht="26.25" customHeight="1" x14ac:dyDescent="0.2">
      <c r="A17" s="736"/>
      <c r="B17" s="29" t="s">
        <v>66</v>
      </c>
      <c r="C17" s="30" t="s">
        <v>147</v>
      </c>
      <c r="D17" s="253"/>
      <c r="E17" s="194"/>
      <c r="F17" s="194"/>
      <c r="G17" s="248"/>
      <c r="H17" s="238"/>
      <c r="I17" s="192"/>
      <c r="J17" s="256"/>
      <c r="K17" s="248"/>
      <c r="L17" s="191"/>
      <c r="M17" s="256"/>
      <c r="N17" s="192"/>
      <c r="O17" s="193"/>
      <c r="P17" s="191"/>
      <c r="Q17" s="192"/>
      <c r="R17" s="194"/>
      <c r="S17" s="193"/>
      <c r="T17" s="253"/>
      <c r="U17" s="256"/>
      <c r="V17" s="256"/>
      <c r="W17" s="248"/>
      <c r="X17" s="260"/>
      <c r="Y17" s="265"/>
      <c r="Z17" s="265"/>
      <c r="AA17" s="261"/>
      <c r="AB17" s="191"/>
      <c r="AC17" s="192"/>
      <c r="AD17" s="192"/>
      <c r="AE17" s="248"/>
      <c r="AF17" s="191"/>
      <c r="AG17" s="192"/>
      <c r="AH17" s="192"/>
      <c r="AI17" s="266"/>
      <c r="AJ17" s="512"/>
      <c r="AK17" s="510"/>
      <c r="AL17" s="510"/>
      <c r="AM17" s="513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</row>
    <row r="18" spans="1:85" s="28" customFormat="1" ht="28.5" customHeight="1" thickBot="1" x14ac:dyDescent="0.25">
      <c r="A18" s="737"/>
      <c r="B18" s="31" t="s">
        <v>64</v>
      </c>
      <c r="C18" s="32" t="s">
        <v>147</v>
      </c>
      <c r="D18" s="254">
        <f>D16*D17</f>
        <v>0</v>
      </c>
      <c r="E18" s="34"/>
      <c r="F18" s="34"/>
      <c r="G18" s="249">
        <f>G16*G17</f>
        <v>0</v>
      </c>
      <c r="H18" s="33"/>
      <c r="I18" s="34"/>
      <c r="J18" s="252">
        <f>J16*J17</f>
        <v>0</v>
      </c>
      <c r="K18" s="249">
        <f>K16*K17</f>
        <v>0</v>
      </c>
      <c r="L18" s="33"/>
      <c r="M18" s="252">
        <f>M16*M17</f>
        <v>0</v>
      </c>
      <c r="N18" s="34"/>
      <c r="O18" s="35"/>
      <c r="P18" s="33"/>
      <c r="Q18" s="34"/>
      <c r="R18" s="34"/>
      <c r="S18" s="35"/>
      <c r="T18" s="254">
        <f t="shared" ref="T18:Y18" si="7">T16*T17</f>
        <v>0</v>
      </c>
      <c r="U18" s="252">
        <f t="shared" si="7"/>
        <v>0</v>
      </c>
      <c r="V18" s="252">
        <f t="shared" si="7"/>
        <v>0</v>
      </c>
      <c r="W18" s="249">
        <f t="shared" si="7"/>
        <v>0</v>
      </c>
      <c r="X18" s="254">
        <f t="shared" si="7"/>
        <v>0</v>
      </c>
      <c r="Y18" s="252">
        <f t="shared" si="7"/>
        <v>0</v>
      </c>
      <c r="Z18" s="252">
        <f>Z16*Z17</f>
        <v>0</v>
      </c>
      <c r="AA18" s="249">
        <f>AA16*AA17</f>
        <v>0</v>
      </c>
      <c r="AB18" s="33"/>
      <c r="AC18" s="34"/>
      <c r="AD18" s="34"/>
      <c r="AE18" s="249">
        <f>AE16*AE17</f>
        <v>0</v>
      </c>
      <c r="AF18" s="33"/>
      <c r="AG18" s="34"/>
      <c r="AH18" s="34"/>
      <c r="AI18" s="257">
        <f>AI16*AI17</f>
        <v>0</v>
      </c>
      <c r="AJ18" s="514"/>
      <c r="AK18" s="284"/>
      <c r="AL18" s="284"/>
      <c r="AM18" s="515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</row>
    <row r="19" spans="1:85" s="5" customFormat="1" ht="18.75" customHeight="1" thickBot="1" x14ac:dyDescent="0.25">
      <c r="B19" s="39"/>
      <c r="C19" s="4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</row>
    <row r="20" spans="1:85" s="121" customFormat="1" ht="15.75" customHeight="1" thickBot="1" x14ac:dyDescent="0.25">
      <c r="B20" s="367" t="str">
        <f>A9</f>
        <v>1. PROSTORI - STANOVALCI</v>
      </c>
      <c r="C20" s="368"/>
      <c r="D20" s="724" t="s">
        <v>300</v>
      </c>
      <c r="E20" s="723"/>
      <c r="F20" s="723" t="s">
        <v>181</v>
      </c>
      <c r="G20" s="723"/>
      <c r="H20" s="723" t="s">
        <v>182</v>
      </c>
      <c r="I20" s="723"/>
      <c r="J20" s="723" t="s">
        <v>183</v>
      </c>
      <c r="K20" s="777"/>
      <c r="L20" s="731"/>
      <c r="M20" s="731"/>
      <c r="N20" s="120"/>
      <c r="O20" s="120"/>
      <c r="Q20" s="120"/>
      <c r="R20" s="120"/>
      <c r="S20" s="120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</row>
    <row r="21" spans="1:85" s="5" customFormat="1" ht="15.75" customHeight="1" x14ac:dyDescent="0.2">
      <c r="B21" s="743" t="s">
        <v>171</v>
      </c>
      <c r="C21" s="744"/>
      <c r="D21" s="738">
        <f>D15+H15+L15+P15+T15+X15+AB15+AF15+AJ15</f>
        <v>0</v>
      </c>
      <c r="E21" s="694"/>
      <c r="F21" s="693">
        <f>E15+I15+M15+Q15+U15+Y15+AC15+AG15+AK15</f>
        <v>0</v>
      </c>
      <c r="G21" s="694"/>
      <c r="H21" s="693">
        <f>F15+J15+N15+R15+V15+Z15+AD15+AH15+AL15</f>
        <v>0</v>
      </c>
      <c r="I21" s="694"/>
      <c r="J21" s="693">
        <f>G15+K15+O15+S15+W15+AA15+AE15+AI15+AM15</f>
        <v>0</v>
      </c>
      <c r="K21" s="695"/>
      <c r="L21" s="725"/>
      <c r="M21" s="726"/>
      <c r="N21" s="696"/>
      <c r="O21" s="696"/>
      <c r="R21" s="696"/>
      <c r="S21" s="696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</row>
    <row r="22" spans="1:85" s="5" customFormat="1" ht="15.75" customHeight="1" thickBot="1" x14ac:dyDescent="0.25">
      <c r="B22" s="741" t="s">
        <v>179</v>
      </c>
      <c r="C22" s="742"/>
      <c r="D22" s="740">
        <f>D18+H18+L18+P18+T18+X18+AB18+AF18+AJ18</f>
        <v>0</v>
      </c>
      <c r="E22" s="722"/>
      <c r="F22" s="721">
        <f>E18+I18+M18+Q18+U18+Y18+AC18+AG18+AK18</f>
        <v>0</v>
      </c>
      <c r="G22" s="722"/>
      <c r="H22" s="721">
        <f>F18+J18+N18+R18+V18+Z18+AD18+AH18+AL18</f>
        <v>0</v>
      </c>
      <c r="I22" s="722"/>
      <c r="J22" s="721">
        <f>G18+K18+O18+S18+W18+AA18+AE18+AI18+AM18</f>
        <v>0</v>
      </c>
      <c r="K22" s="739"/>
      <c r="L22" s="725"/>
      <c r="M22" s="726"/>
      <c r="N22" s="696"/>
      <c r="O22" s="696"/>
      <c r="R22" s="696"/>
      <c r="S22" s="696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</row>
    <row r="23" spans="1:85" s="5" customFormat="1" ht="15.75" customHeight="1" x14ac:dyDescent="0.2">
      <c r="B23" s="41"/>
      <c r="C23" s="6"/>
      <c r="D23" s="7"/>
      <c r="E23" s="7"/>
      <c r="F23" s="7"/>
      <c r="G23" s="7"/>
      <c r="H23" s="7"/>
      <c r="I23" s="7"/>
      <c r="J23" s="7"/>
      <c r="K23" s="7"/>
      <c r="L23" s="136"/>
      <c r="M23" s="136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</row>
    <row r="24" spans="1:85" s="5" customFormat="1" ht="15.75" customHeight="1" x14ac:dyDescent="0.2">
      <c r="B24" s="41"/>
      <c r="C24" s="6"/>
      <c r="D24" s="7"/>
      <c r="E24" s="7"/>
      <c r="F24" s="7"/>
      <c r="G24" s="7"/>
      <c r="H24" s="7"/>
      <c r="I24" s="7"/>
      <c r="J24" s="7"/>
      <c r="K24" s="7"/>
      <c r="L24" s="136"/>
      <c r="M24" s="136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</row>
    <row r="25" spans="1:85" s="5" customFormat="1" ht="15.75" customHeight="1" x14ac:dyDescent="0.2">
      <c r="B25" s="41"/>
      <c r="C25" s="6"/>
      <c r="D25" s="7"/>
      <c r="E25" s="7"/>
      <c r="F25" s="7"/>
      <c r="G25" s="7"/>
      <c r="H25" s="7"/>
      <c r="I25" s="7"/>
      <c r="J25" s="7"/>
      <c r="K25" s="7"/>
      <c r="L25" s="136"/>
      <c r="M25" s="136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</row>
    <row r="26" spans="1:85" s="5" customFormat="1" ht="15.75" customHeight="1" x14ac:dyDescent="0.2">
      <c r="B26" s="41"/>
      <c r="C26" s="6"/>
      <c r="D26" s="7"/>
      <c r="E26" s="7"/>
      <c r="F26" s="7"/>
      <c r="G26" s="7"/>
      <c r="H26" s="7"/>
      <c r="I26" s="7"/>
      <c r="J26" s="7"/>
      <c r="K26" s="7"/>
      <c r="L26" s="136"/>
      <c r="M26" s="136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</row>
    <row r="27" spans="1:85" s="5" customFormat="1" ht="15.75" customHeight="1" x14ac:dyDescent="0.2">
      <c r="B27" s="41"/>
      <c r="C27" s="6"/>
      <c r="D27" s="7"/>
      <c r="E27" s="7"/>
      <c r="F27" s="7"/>
      <c r="G27" s="7"/>
      <c r="H27" s="7"/>
      <c r="I27" s="7"/>
      <c r="J27" s="7"/>
      <c r="K27" s="7"/>
      <c r="L27" s="136"/>
      <c r="M27" s="136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</row>
    <row r="28" spans="1:85" s="5" customFormat="1" ht="15.75" customHeight="1" x14ac:dyDescent="0.2">
      <c r="B28" s="41"/>
      <c r="C28" s="6"/>
      <c r="D28" s="7"/>
      <c r="E28" s="7"/>
      <c r="F28" s="7"/>
      <c r="G28" s="7"/>
      <c r="H28" s="7"/>
      <c r="I28" s="7"/>
      <c r="J28" s="7"/>
      <c r="K28" s="7"/>
      <c r="L28" s="136"/>
      <c r="M28" s="136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</row>
    <row r="29" spans="1:85" s="5" customFormat="1" ht="15.75" customHeight="1" x14ac:dyDescent="0.2">
      <c r="B29" s="41"/>
      <c r="C29" s="6"/>
      <c r="D29" s="7"/>
      <c r="E29" s="7"/>
      <c r="F29" s="7"/>
      <c r="G29" s="7"/>
      <c r="H29" s="7"/>
      <c r="I29" s="7"/>
      <c r="J29" s="7"/>
      <c r="K29" s="7"/>
      <c r="L29" s="136"/>
      <c r="M29" s="136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</row>
    <row r="30" spans="1:85" s="5" customFormat="1" ht="15.75" customHeight="1" x14ac:dyDescent="0.2">
      <c r="B30" s="41"/>
      <c r="C30" s="6"/>
      <c r="D30" s="7"/>
      <c r="E30" s="7"/>
      <c r="F30" s="7"/>
      <c r="G30" s="7"/>
      <c r="H30" s="7"/>
      <c r="I30" s="7"/>
      <c r="J30" s="7"/>
      <c r="K30" s="7"/>
      <c r="L30" s="136"/>
      <c r="M30" s="136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</row>
    <row r="31" spans="1:85" s="5" customFormat="1" ht="15.75" customHeight="1" x14ac:dyDescent="0.2">
      <c r="B31" s="41"/>
      <c r="C31" s="6"/>
      <c r="D31" s="7"/>
      <c r="E31" s="7"/>
      <c r="F31" s="7"/>
      <c r="G31" s="7"/>
      <c r="H31" s="7"/>
      <c r="I31" s="7"/>
      <c r="J31" s="7"/>
      <c r="K31" s="7"/>
      <c r="L31" s="136"/>
      <c r="M31" s="136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</row>
    <row r="32" spans="1:85" s="5" customFormat="1" x14ac:dyDescent="0.2">
      <c r="B32" s="41"/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</row>
    <row r="33" spans="1:83" ht="32.25" customHeight="1" x14ac:dyDescent="0.35">
      <c r="A33" s="42"/>
      <c r="CD33" s="3"/>
      <c r="CE33" s="3"/>
    </row>
    <row r="34" spans="1:83" ht="24" customHeight="1" thickBot="1" x14ac:dyDescent="0.25">
      <c r="A34" s="5"/>
      <c r="B34" s="8"/>
      <c r="C34" s="6"/>
      <c r="O34" s="275"/>
      <c r="CD34" s="3"/>
      <c r="CE34" s="3"/>
    </row>
    <row r="35" spans="1:83" ht="36" customHeight="1" x14ac:dyDescent="0.2">
      <c r="A35" s="685"/>
      <c r="B35" s="685"/>
      <c r="C35" s="9"/>
      <c r="D35" s="689" t="s">
        <v>32</v>
      </c>
      <c r="E35" s="690"/>
      <c r="F35" s="690"/>
      <c r="G35" s="691"/>
      <c r="H35" s="745" t="s">
        <v>226</v>
      </c>
      <c r="I35" s="746"/>
      <c r="J35" s="746"/>
      <c r="K35" s="746"/>
      <c r="L35" s="321" t="s">
        <v>296</v>
      </c>
      <c r="M35" s="745" t="s">
        <v>261</v>
      </c>
      <c r="N35" s="746"/>
      <c r="O35" s="746"/>
      <c r="P35" s="848"/>
      <c r="Q35" s="689" t="s">
        <v>228</v>
      </c>
      <c r="R35" s="690"/>
      <c r="S35" s="690"/>
      <c r="T35" s="691"/>
      <c r="U35" s="689" t="s">
        <v>37</v>
      </c>
      <c r="V35" s="690"/>
      <c r="W35" s="690"/>
      <c r="X35" s="691"/>
      <c r="Y35" s="745" t="s">
        <v>38</v>
      </c>
      <c r="Z35" s="778"/>
      <c r="AA35" s="778"/>
      <c r="AB35" s="779"/>
      <c r="AC35" s="745" t="s">
        <v>316</v>
      </c>
      <c r="AD35" s="778"/>
      <c r="AE35" s="778"/>
      <c r="AF35" s="779"/>
      <c r="AG35" s="745" t="s">
        <v>23</v>
      </c>
      <c r="AH35" s="778"/>
      <c r="AI35" s="778"/>
      <c r="AJ35" s="779"/>
      <c r="AK35" s="745" t="s">
        <v>24</v>
      </c>
      <c r="AL35" s="778"/>
      <c r="AM35" s="778"/>
      <c r="AN35" s="779"/>
      <c r="AO35" s="745" t="s">
        <v>39</v>
      </c>
      <c r="AP35" s="778"/>
      <c r="AQ35" s="778"/>
      <c r="AR35" s="779"/>
      <c r="BV35" s="3"/>
      <c r="BW35" s="3"/>
      <c r="BX35" s="3"/>
      <c r="BY35" s="3"/>
      <c r="BZ35" s="3"/>
      <c r="CA35" s="3"/>
      <c r="CB35" s="3"/>
      <c r="CC35" s="3"/>
      <c r="CD35" s="3"/>
      <c r="CE35" s="3"/>
    </row>
    <row r="36" spans="1:83" s="44" customFormat="1" ht="18.95" customHeight="1" x14ac:dyDescent="0.35">
      <c r="A36" s="42" t="s">
        <v>135</v>
      </c>
      <c r="B36" s="3"/>
      <c r="C36" s="10"/>
      <c r="D36" s="285">
        <v>29</v>
      </c>
      <c r="E36" s="286">
        <f t="shared" ref="E36:K36" si="8">D36+1</f>
        <v>30</v>
      </c>
      <c r="F36" s="286">
        <f t="shared" si="8"/>
        <v>31</v>
      </c>
      <c r="G36" s="287">
        <f t="shared" si="8"/>
        <v>32</v>
      </c>
      <c r="H36" s="285">
        <f t="shared" si="8"/>
        <v>33</v>
      </c>
      <c r="I36" s="286">
        <f t="shared" si="8"/>
        <v>34</v>
      </c>
      <c r="J36" s="286">
        <f t="shared" si="8"/>
        <v>35</v>
      </c>
      <c r="K36" s="287">
        <f t="shared" si="8"/>
        <v>36</v>
      </c>
      <c r="L36" s="322">
        <v>37</v>
      </c>
      <c r="M36" s="285">
        <f>K36+1</f>
        <v>37</v>
      </c>
      <c r="N36" s="286">
        <f t="shared" ref="N36:AN36" si="9">M36+1</f>
        <v>38</v>
      </c>
      <c r="O36" s="286">
        <f t="shared" si="9"/>
        <v>39</v>
      </c>
      <c r="P36" s="287">
        <f t="shared" si="9"/>
        <v>40</v>
      </c>
      <c r="Q36" s="285">
        <f t="shared" si="9"/>
        <v>41</v>
      </c>
      <c r="R36" s="286">
        <f t="shared" si="9"/>
        <v>42</v>
      </c>
      <c r="S36" s="286">
        <f t="shared" si="9"/>
        <v>43</v>
      </c>
      <c r="T36" s="287">
        <f t="shared" si="9"/>
        <v>44</v>
      </c>
      <c r="U36" s="285">
        <f t="shared" si="9"/>
        <v>45</v>
      </c>
      <c r="V36" s="286">
        <f t="shared" si="9"/>
        <v>46</v>
      </c>
      <c r="W36" s="286">
        <f t="shared" si="9"/>
        <v>47</v>
      </c>
      <c r="X36" s="287">
        <f t="shared" si="9"/>
        <v>48</v>
      </c>
      <c r="Y36" s="285">
        <f t="shared" si="9"/>
        <v>49</v>
      </c>
      <c r="Z36" s="286">
        <f t="shared" si="9"/>
        <v>50</v>
      </c>
      <c r="AA36" s="286">
        <f t="shared" si="9"/>
        <v>51</v>
      </c>
      <c r="AB36" s="287">
        <f t="shared" si="9"/>
        <v>52</v>
      </c>
      <c r="AC36" s="285">
        <f t="shared" si="9"/>
        <v>53</v>
      </c>
      <c r="AD36" s="286">
        <f t="shared" si="9"/>
        <v>54</v>
      </c>
      <c r="AE36" s="286">
        <f t="shared" si="9"/>
        <v>55</v>
      </c>
      <c r="AF36" s="287">
        <f t="shared" si="9"/>
        <v>56</v>
      </c>
      <c r="AG36" s="285">
        <f t="shared" si="9"/>
        <v>57</v>
      </c>
      <c r="AH36" s="286">
        <f t="shared" si="9"/>
        <v>58</v>
      </c>
      <c r="AI36" s="286">
        <f t="shared" si="9"/>
        <v>59</v>
      </c>
      <c r="AJ36" s="287">
        <f t="shared" si="9"/>
        <v>60</v>
      </c>
      <c r="AK36" s="285">
        <f t="shared" si="9"/>
        <v>61</v>
      </c>
      <c r="AL36" s="286">
        <f t="shared" si="9"/>
        <v>62</v>
      </c>
      <c r="AM36" s="286">
        <f t="shared" si="9"/>
        <v>63</v>
      </c>
      <c r="AN36" s="287">
        <f t="shared" si="9"/>
        <v>64</v>
      </c>
      <c r="AO36" s="285">
        <f t="shared" ref="AO36:AR36" si="10">AN36+1</f>
        <v>65</v>
      </c>
      <c r="AP36" s="286">
        <f t="shared" si="10"/>
        <v>66</v>
      </c>
      <c r="AQ36" s="286">
        <f t="shared" si="10"/>
        <v>67</v>
      </c>
      <c r="AR36" s="287">
        <f t="shared" si="10"/>
        <v>68</v>
      </c>
      <c r="BP36" s="43"/>
      <c r="BQ36" s="43"/>
      <c r="BR36" s="43"/>
      <c r="BS36" s="43"/>
      <c r="BT36" s="43"/>
      <c r="BU36" s="43"/>
    </row>
    <row r="37" spans="1:83" ht="27.95" customHeight="1" thickBot="1" x14ac:dyDescent="0.25">
      <c r="B37" s="13"/>
      <c r="D37" s="292" t="s">
        <v>28</v>
      </c>
      <c r="E37" s="293" t="s">
        <v>30</v>
      </c>
      <c r="F37" s="293" t="s">
        <v>29</v>
      </c>
      <c r="G37" s="294" t="s">
        <v>27</v>
      </c>
      <c r="H37" s="292" t="s">
        <v>28</v>
      </c>
      <c r="I37" s="293" t="s">
        <v>30</v>
      </c>
      <c r="J37" s="293" t="s">
        <v>29</v>
      </c>
      <c r="K37" s="294" t="s">
        <v>27</v>
      </c>
      <c r="L37" s="323" t="s">
        <v>27</v>
      </c>
      <c r="M37" s="292" t="s">
        <v>28</v>
      </c>
      <c r="N37" s="293" t="s">
        <v>30</v>
      </c>
      <c r="O37" s="293" t="s">
        <v>29</v>
      </c>
      <c r="P37" s="294" t="s">
        <v>27</v>
      </c>
      <c r="Q37" s="292" t="s">
        <v>28</v>
      </c>
      <c r="R37" s="293" t="s">
        <v>30</v>
      </c>
      <c r="S37" s="293" t="s">
        <v>29</v>
      </c>
      <c r="T37" s="294" t="s">
        <v>27</v>
      </c>
      <c r="U37" s="292" t="s">
        <v>28</v>
      </c>
      <c r="V37" s="293" t="s">
        <v>30</v>
      </c>
      <c r="W37" s="293" t="s">
        <v>29</v>
      </c>
      <c r="X37" s="294" t="s">
        <v>27</v>
      </c>
      <c r="Y37" s="292" t="s">
        <v>28</v>
      </c>
      <c r="Z37" s="293" t="s">
        <v>30</v>
      </c>
      <c r="AA37" s="293" t="s">
        <v>29</v>
      </c>
      <c r="AB37" s="294" t="s">
        <v>27</v>
      </c>
      <c r="AC37" s="292" t="s">
        <v>28</v>
      </c>
      <c r="AD37" s="293" t="s">
        <v>30</v>
      </c>
      <c r="AE37" s="293" t="s">
        <v>29</v>
      </c>
      <c r="AF37" s="294" t="s">
        <v>27</v>
      </c>
      <c r="AG37" s="292" t="s">
        <v>28</v>
      </c>
      <c r="AH37" s="293" t="s">
        <v>30</v>
      </c>
      <c r="AI37" s="293" t="s">
        <v>29</v>
      </c>
      <c r="AJ37" s="294" t="s">
        <v>27</v>
      </c>
      <c r="AK37" s="292" t="s">
        <v>28</v>
      </c>
      <c r="AL37" s="293" t="s">
        <v>30</v>
      </c>
      <c r="AM37" s="293" t="s">
        <v>29</v>
      </c>
      <c r="AN37" s="294" t="s">
        <v>27</v>
      </c>
      <c r="AO37" s="292" t="s">
        <v>28</v>
      </c>
      <c r="AP37" s="293" t="s">
        <v>30</v>
      </c>
      <c r="AQ37" s="293" t="s">
        <v>29</v>
      </c>
      <c r="AR37" s="294" t="s">
        <v>27</v>
      </c>
      <c r="BV37" s="3"/>
      <c r="BW37" s="3"/>
      <c r="BX37" s="3"/>
      <c r="BY37" s="3"/>
      <c r="BZ37" s="3"/>
      <c r="CA37" s="3"/>
      <c r="CB37" s="3"/>
      <c r="CC37" s="3"/>
      <c r="CD37" s="3"/>
      <c r="CE37" s="3"/>
    </row>
    <row r="38" spans="1:83" ht="31.5" customHeight="1" thickBot="1" x14ac:dyDescent="0.25">
      <c r="A38" s="154" t="s">
        <v>201</v>
      </c>
      <c r="B38" s="16" t="s">
        <v>67</v>
      </c>
      <c r="C38" s="17"/>
      <c r="D38" s="324" t="s">
        <v>55</v>
      </c>
      <c r="E38" s="325" t="s">
        <v>55</v>
      </c>
      <c r="F38" s="325" t="s">
        <v>55</v>
      </c>
      <c r="G38" s="326" t="s">
        <v>55</v>
      </c>
      <c r="H38" s="327" t="s">
        <v>55</v>
      </c>
      <c r="I38" s="328" t="s">
        <v>55</v>
      </c>
      <c r="J38" s="328" t="s">
        <v>55</v>
      </c>
      <c r="K38" s="329" t="s">
        <v>55</v>
      </c>
      <c r="L38" s="329" t="s">
        <v>55</v>
      </c>
      <c r="M38" s="324" t="s">
        <v>55</v>
      </c>
      <c r="N38" s="325" t="s">
        <v>55</v>
      </c>
      <c r="O38" s="325" t="s">
        <v>55</v>
      </c>
      <c r="P38" s="326" t="s">
        <v>55</v>
      </c>
      <c r="Q38" s="324" t="s">
        <v>55</v>
      </c>
      <c r="R38" s="325" t="s">
        <v>55</v>
      </c>
      <c r="S38" s="325" t="s">
        <v>55</v>
      </c>
      <c r="T38" s="326" t="s">
        <v>55</v>
      </c>
      <c r="U38" s="324" t="s">
        <v>55</v>
      </c>
      <c r="V38" s="325" t="s">
        <v>55</v>
      </c>
      <c r="W38" s="325" t="s">
        <v>55</v>
      </c>
      <c r="X38" s="326" t="s">
        <v>55</v>
      </c>
      <c r="Y38" s="324" t="s">
        <v>55</v>
      </c>
      <c r="Z38" s="325" t="s">
        <v>55</v>
      </c>
      <c r="AA38" s="325" t="s">
        <v>55</v>
      </c>
      <c r="AB38" s="326" t="s">
        <v>55</v>
      </c>
      <c r="AC38" s="324" t="s">
        <v>55</v>
      </c>
      <c r="AD38" s="325" t="s">
        <v>55</v>
      </c>
      <c r="AE38" s="325" t="s">
        <v>55</v>
      </c>
      <c r="AF38" s="326" t="s">
        <v>55</v>
      </c>
      <c r="AG38" s="324" t="s">
        <v>55</v>
      </c>
      <c r="AH38" s="325" t="s">
        <v>55</v>
      </c>
      <c r="AI38" s="325" t="s">
        <v>55</v>
      </c>
      <c r="AJ38" s="326" t="s">
        <v>55</v>
      </c>
      <c r="AK38" s="324" t="s">
        <v>55</v>
      </c>
      <c r="AL38" s="325" t="s">
        <v>55</v>
      </c>
      <c r="AM38" s="325" t="s">
        <v>55</v>
      </c>
      <c r="AN38" s="326" t="s">
        <v>55</v>
      </c>
      <c r="AO38" s="324" t="s">
        <v>55</v>
      </c>
      <c r="AP38" s="325" t="s">
        <v>55</v>
      </c>
      <c r="AQ38" s="325" t="s">
        <v>55</v>
      </c>
      <c r="AR38" s="326" t="s">
        <v>55</v>
      </c>
      <c r="BV38" s="3"/>
      <c r="BW38" s="3"/>
      <c r="BX38" s="3"/>
      <c r="BY38" s="3"/>
      <c r="BZ38" s="3"/>
      <c r="CA38" s="3"/>
      <c r="CB38" s="3"/>
      <c r="CC38" s="3"/>
      <c r="CD38" s="3"/>
      <c r="CE38" s="3"/>
    </row>
    <row r="39" spans="1:83" ht="27.95" customHeight="1" thickBot="1" x14ac:dyDescent="0.25">
      <c r="B39" s="20"/>
      <c r="D39" s="330" t="s">
        <v>60</v>
      </c>
      <c r="E39" s="331" t="s">
        <v>60</v>
      </c>
      <c r="F39" s="332" t="s">
        <v>213</v>
      </c>
      <c r="G39" s="333" t="s">
        <v>328</v>
      </c>
      <c r="H39" s="330" t="s">
        <v>227</v>
      </c>
      <c r="I39" s="332" t="s">
        <v>58</v>
      </c>
      <c r="J39" s="332" t="s">
        <v>58</v>
      </c>
      <c r="K39" s="334" t="s">
        <v>58</v>
      </c>
      <c r="L39" s="335" t="s">
        <v>297</v>
      </c>
      <c r="M39" s="330">
        <v>4</v>
      </c>
      <c r="N39" s="332" t="s">
        <v>58</v>
      </c>
      <c r="O39" s="331"/>
      <c r="P39" s="333"/>
      <c r="Q39" s="330" t="s">
        <v>58</v>
      </c>
      <c r="R39" s="332"/>
      <c r="S39" s="332"/>
      <c r="T39" s="336" t="s">
        <v>58</v>
      </c>
      <c r="U39" s="337" t="s">
        <v>58</v>
      </c>
      <c r="V39" s="331" t="s">
        <v>58</v>
      </c>
      <c r="W39" s="331" t="s">
        <v>58</v>
      </c>
      <c r="X39" s="333" t="s">
        <v>58</v>
      </c>
      <c r="Y39" s="330" t="s">
        <v>61</v>
      </c>
      <c r="Z39" s="332"/>
      <c r="AA39" s="332"/>
      <c r="AB39" s="336"/>
      <c r="AC39" s="330" t="s">
        <v>61</v>
      </c>
      <c r="AD39" s="332"/>
      <c r="AE39" s="332"/>
      <c r="AF39" s="336"/>
      <c r="AG39" s="337"/>
      <c r="AH39" s="331" t="s">
        <v>61</v>
      </c>
      <c r="AI39" s="331"/>
      <c r="AJ39" s="333" t="s">
        <v>61</v>
      </c>
      <c r="AK39" s="338" t="s">
        <v>298</v>
      </c>
      <c r="AL39" s="331" t="s">
        <v>61</v>
      </c>
      <c r="AM39" s="331"/>
      <c r="AN39" s="333" t="s">
        <v>61</v>
      </c>
      <c r="AO39" s="330" t="s">
        <v>128</v>
      </c>
      <c r="AP39" s="331" t="s">
        <v>60</v>
      </c>
      <c r="AQ39" s="332" t="s">
        <v>212</v>
      </c>
      <c r="AR39" s="333" t="s">
        <v>59</v>
      </c>
      <c r="BV39" s="3"/>
      <c r="BW39" s="3"/>
      <c r="BX39" s="3"/>
      <c r="BY39" s="3"/>
      <c r="BZ39" s="3"/>
      <c r="CA39" s="3"/>
      <c r="CB39" s="3"/>
      <c r="CC39" s="3"/>
      <c r="CD39" s="3"/>
      <c r="CE39" s="3"/>
    </row>
    <row r="40" spans="1:83" s="39" customFormat="1" ht="22.5" customHeight="1" x14ac:dyDescent="0.2">
      <c r="A40" s="686" t="s">
        <v>148</v>
      </c>
      <c r="B40" s="21" t="s">
        <v>63</v>
      </c>
      <c r="C40" s="22" t="s">
        <v>65</v>
      </c>
      <c r="D40" s="250">
        <v>60</v>
      </c>
      <c r="E40" s="258">
        <v>37.700000000000003</v>
      </c>
      <c r="F40" s="258">
        <v>35.6</v>
      </c>
      <c r="G40" s="255">
        <v>38</v>
      </c>
      <c r="H40" s="250">
        <v>251</v>
      </c>
      <c r="I40" s="258">
        <v>147</v>
      </c>
      <c r="J40" s="258">
        <v>50</v>
      </c>
      <c r="K40" s="263">
        <f>253.5-48-55.5</f>
        <v>150</v>
      </c>
      <c r="L40" s="364">
        <v>65</v>
      </c>
      <c r="M40" s="250">
        <v>58</v>
      </c>
      <c r="N40" s="185"/>
      <c r="O40" s="26"/>
      <c r="P40" s="25"/>
      <c r="Q40" s="276"/>
      <c r="R40" s="272"/>
      <c r="S40" s="208"/>
      <c r="T40" s="255">
        <v>15</v>
      </c>
      <c r="U40" s="250">
        <v>220</v>
      </c>
      <c r="V40" s="258">
        <v>100</v>
      </c>
      <c r="W40" s="258">
        <v>60</v>
      </c>
      <c r="X40" s="255">
        <v>68</v>
      </c>
      <c r="Y40" s="255">
        <v>50</v>
      </c>
      <c r="Z40" s="208"/>
      <c r="AA40" s="208"/>
      <c r="AB40" s="211"/>
      <c r="AC40" s="255">
        <v>12</v>
      </c>
      <c r="AD40" s="208"/>
      <c r="AE40" s="208"/>
      <c r="AF40" s="211"/>
      <c r="AG40" s="23"/>
      <c r="AH40" s="258">
        <v>32</v>
      </c>
      <c r="AI40" s="258"/>
      <c r="AJ40" s="259">
        <v>10</v>
      </c>
      <c r="AK40" s="339">
        <v>46.5</v>
      </c>
      <c r="AL40" s="258">
        <v>153</v>
      </c>
      <c r="AM40" s="258"/>
      <c r="AN40" s="255">
        <v>88</v>
      </c>
      <c r="AO40" s="250">
        <v>10.8</v>
      </c>
      <c r="AP40" s="258">
        <v>14</v>
      </c>
      <c r="AQ40" s="258">
        <v>71.599999999999994</v>
      </c>
      <c r="AR40" s="255">
        <v>70</v>
      </c>
      <c r="BP40" s="47"/>
      <c r="BQ40" s="47"/>
      <c r="BR40" s="47"/>
      <c r="BS40" s="47"/>
      <c r="BT40" s="47"/>
      <c r="BU40" s="47"/>
      <c r="BV40" s="47"/>
      <c r="BW40" s="47"/>
    </row>
    <row r="41" spans="1:83" s="39" customFormat="1" ht="27" customHeight="1" x14ac:dyDescent="0.2">
      <c r="A41" s="687"/>
      <c r="B41" s="29" t="s">
        <v>66</v>
      </c>
      <c r="C41" s="30" t="s">
        <v>147</v>
      </c>
      <c r="D41" s="253"/>
      <c r="E41" s="256"/>
      <c r="F41" s="256"/>
      <c r="G41" s="248"/>
      <c r="H41" s="253"/>
      <c r="I41" s="256"/>
      <c r="J41" s="256"/>
      <c r="K41" s="248"/>
      <c r="L41" s="248"/>
      <c r="M41" s="253"/>
      <c r="N41" s="268"/>
      <c r="O41" s="195"/>
      <c r="P41" s="193"/>
      <c r="Q41" s="277"/>
      <c r="R41" s="273"/>
      <c r="S41" s="209"/>
      <c r="T41" s="261"/>
      <c r="U41" s="253"/>
      <c r="V41" s="256"/>
      <c r="W41" s="256"/>
      <c r="X41" s="248"/>
      <c r="Y41" s="248"/>
      <c r="Z41" s="209"/>
      <c r="AA41" s="209"/>
      <c r="AB41" s="221"/>
      <c r="AC41" s="248"/>
      <c r="AD41" s="209"/>
      <c r="AE41" s="209"/>
      <c r="AF41" s="221"/>
      <c r="AG41" s="191"/>
      <c r="AH41" s="256"/>
      <c r="AI41" s="281"/>
      <c r="AJ41" s="248"/>
      <c r="AK41" s="340"/>
      <c r="AL41" s="256"/>
      <c r="AM41" s="281"/>
      <c r="AN41" s="248"/>
      <c r="AO41" s="253"/>
      <c r="AP41" s="256"/>
      <c r="AQ41" s="256"/>
      <c r="AR41" s="248"/>
      <c r="BP41" s="47"/>
      <c r="BQ41" s="47"/>
      <c r="BR41" s="47"/>
      <c r="BS41" s="47"/>
      <c r="BT41" s="47"/>
      <c r="BU41" s="47"/>
      <c r="BV41" s="47"/>
      <c r="BW41" s="47"/>
    </row>
    <row r="42" spans="1:83" s="39" customFormat="1" ht="30" customHeight="1" thickBot="1" x14ac:dyDescent="0.25">
      <c r="A42" s="688"/>
      <c r="B42" s="31" t="s">
        <v>64</v>
      </c>
      <c r="C42" s="82" t="s">
        <v>147</v>
      </c>
      <c r="D42" s="254">
        <f>D40*D41</f>
        <v>0</v>
      </c>
      <c r="E42" s="252">
        <f>E40*E41</f>
        <v>0</v>
      </c>
      <c r="F42" s="252">
        <f>F40*F41</f>
        <v>0</v>
      </c>
      <c r="G42" s="249">
        <f>G40*G41</f>
        <v>0</v>
      </c>
      <c r="H42" s="254">
        <f t="shared" ref="H42:K42" si="11">H40*H41</f>
        <v>0</v>
      </c>
      <c r="I42" s="252">
        <f>I40*I41</f>
        <v>0</v>
      </c>
      <c r="J42" s="252">
        <f t="shared" si="11"/>
        <v>0</v>
      </c>
      <c r="K42" s="249">
        <f t="shared" si="11"/>
        <v>0</v>
      </c>
      <c r="L42" s="249">
        <f>L40*L41</f>
        <v>0</v>
      </c>
      <c r="M42" s="267">
        <f>M40*M41</f>
        <v>0</v>
      </c>
      <c r="N42" s="184"/>
      <c r="O42" s="48"/>
      <c r="P42" s="38"/>
      <c r="Q42" s="278"/>
      <c r="R42" s="274"/>
      <c r="S42" s="212"/>
      <c r="T42" s="249">
        <f t="shared" ref="T42:Y42" si="12">T40*T41</f>
        <v>0</v>
      </c>
      <c r="U42" s="254">
        <f t="shared" si="12"/>
        <v>0</v>
      </c>
      <c r="V42" s="252">
        <f t="shared" si="12"/>
        <v>0</v>
      </c>
      <c r="W42" s="252">
        <f t="shared" si="12"/>
        <v>0</v>
      </c>
      <c r="X42" s="249">
        <f t="shared" si="12"/>
        <v>0</v>
      </c>
      <c r="Y42" s="249">
        <f t="shared" si="12"/>
        <v>0</v>
      </c>
      <c r="Z42" s="212"/>
      <c r="AA42" s="212"/>
      <c r="AB42" s="210"/>
      <c r="AC42" s="249">
        <f>AC40*AC41</f>
        <v>0</v>
      </c>
      <c r="AD42" s="212"/>
      <c r="AE42" s="212"/>
      <c r="AF42" s="223"/>
      <c r="AG42" s="33"/>
      <c r="AH42" s="252">
        <f>AH40*AH41</f>
        <v>0</v>
      </c>
      <c r="AI42" s="279"/>
      <c r="AJ42" s="249">
        <f>AJ40*AJ41</f>
        <v>0</v>
      </c>
      <c r="AK42" s="341">
        <f>AK40*AK41</f>
        <v>0</v>
      </c>
      <c r="AL42" s="252">
        <f>AL40*AL41</f>
        <v>0</v>
      </c>
      <c r="AM42" s="284"/>
      <c r="AN42" s="249">
        <f>AN40*AN41</f>
        <v>0</v>
      </c>
      <c r="AO42" s="254">
        <f>AO40*AO41</f>
        <v>0</v>
      </c>
      <c r="AP42" s="252">
        <f>AP40*AP41</f>
        <v>0</v>
      </c>
      <c r="AQ42" s="252">
        <f>AQ40*AQ41</f>
        <v>0</v>
      </c>
      <c r="AR42" s="249">
        <f>AR40*AR41</f>
        <v>0</v>
      </c>
      <c r="BP42" s="47"/>
      <c r="BQ42" s="47"/>
      <c r="BR42" s="47"/>
      <c r="BS42" s="47"/>
      <c r="BT42" s="47"/>
      <c r="BU42" s="47"/>
      <c r="BV42" s="47"/>
      <c r="BW42" s="47"/>
    </row>
    <row r="43" spans="1:83" s="39" customFormat="1" ht="22.5" customHeight="1" x14ac:dyDescent="0.2">
      <c r="A43" s="735" t="s">
        <v>149</v>
      </c>
      <c r="B43" s="21" t="s">
        <v>63</v>
      </c>
      <c r="C43" s="22" t="s">
        <v>65</v>
      </c>
      <c r="D43" s="250">
        <v>60</v>
      </c>
      <c r="E43" s="258">
        <v>37.700000000000003</v>
      </c>
      <c r="F43" s="258">
        <v>35.6</v>
      </c>
      <c r="G43" s="255">
        <v>38</v>
      </c>
      <c r="H43" s="250">
        <v>251</v>
      </c>
      <c r="I43" s="258">
        <v>147</v>
      </c>
      <c r="J43" s="258">
        <v>50</v>
      </c>
      <c r="K43" s="263">
        <f>K40</f>
        <v>150</v>
      </c>
      <c r="L43" s="364">
        <v>65</v>
      </c>
      <c r="M43" s="269">
        <v>58</v>
      </c>
      <c r="N43" s="270"/>
      <c r="O43" s="49"/>
      <c r="P43" s="271"/>
      <c r="Q43" s="207"/>
      <c r="R43" s="208"/>
      <c r="S43" s="208"/>
      <c r="T43" s="211"/>
      <c r="U43" s="250">
        <v>220</v>
      </c>
      <c r="V43" s="258">
        <v>100</v>
      </c>
      <c r="W43" s="258">
        <v>60</v>
      </c>
      <c r="X43" s="255">
        <v>68</v>
      </c>
      <c r="Y43" s="207"/>
      <c r="Z43" s="208"/>
      <c r="AA43" s="208"/>
      <c r="AB43" s="211"/>
      <c r="AC43" s="207"/>
      <c r="AD43" s="208"/>
      <c r="AE43" s="208"/>
      <c r="AF43" s="211"/>
      <c r="AG43" s="23"/>
      <c r="AH43" s="185"/>
      <c r="AI43" s="185"/>
      <c r="AJ43" s="186"/>
      <c r="AK43" s="282"/>
      <c r="AL43" s="283"/>
      <c r="AM43" s="283"/>
      <c r="AN43" s="271"/>
      <c r="AO43" s="250">
        <f>AO40</f>
        <v>10.8</v>
      </c>
      <c r="AP43" s="258">
        <f>AP40</f>
        <v>14</v>
      </c>
      <c r="AQ43" s="258">
        <f>AQ40</f>
        <v>71.599999999999994</v>
      </c>
      <c r="AR43" s="255">
        <f>AR40</f>
        <v>70</v>
      </c>
      <c r="BP43" s="47"/>
      <c r="BQ43" s="47"/>
      <c r="BR43" s="47"/>
      <c r="BS43" s="47"/>
      <c r="BT43" s="47"/>
      <c r="BU43" s="47"/>
      <c r="BV43" s="47"/>
      <c r="BW43" s="47"/>
    </row>
    <row r="44" spans="1:83" s="39" customFormat="1" ht="27" customHeight="1" x14ac:dyDescent="0.2">
      <c r="A44" s="736"/>
      <c r="B44" s="29" t="s">
        <v>66</v>
      </c>
      <c r="C44" s="30" t="s">
        <v>147</v>
      </c>
      <c r="D44" s="253"/>
      <c r="E44" s="256"/>
      <c r="F44" s="256"/>
      <c r="G44" s="248"/>
      <c r="H44" s="253"/>
      <c r="I44" s="256"/>
      <c r="J44" s="256"/>
      <c r="K44" s="248"/>
      <c r="L44" s="248"/>
      <c r="M44" s="253"/>
      <c r="N44" s="268"/>
      <c r="O44" s="195"/>
      <c r="P44" s="193"/>
      <c r="Q44" s="215"/>
      <c r="R44" s="209"/>
      <c r="S44" s="216"/>
      <c r="T44" s="217"/>
      <c r="U44" s="253"/>
      <c r="V44" s="256"/>
      <c r="W44" s="256"/>
      <c r="X44" s="248"/>
      <c r="Y44" s="280"/>
      <c r="Z44" s="209"/>
      <c r="AA44" s="209"/>
      <c r="AB44" s="221"/>
      <c r="AC44" s="209"/>
      <c r="AD44" s="209"/>
      <c r="AE44" s="209"/>
      <c r="AF44" s="221"/>
      <c r="AG44" s="191"/>
      <c r="AH44" s="194"/>
      <c r="AI44" s="194"/>
      <c r="AJ44" s="196"/>
      <c r="AK44" s="191"/>
      <c r="AL44" s="192"/>
      <c r="AM44" s="192"/>
      <c r="AN44" s="193"/>
      <c r="AO44" s="253"/>
      <c r="AP44" s="256"/>
      <c r="AQ44" s="256"/>
      <c r="AR44" s="248"/>
      <c r="BP44" s="47"/>
      <c r="BQ44" s="47"/>
      <c r="BR44" s="47"/>
      <c r="BS44" s="47"/>
      <c r="BT44" s="47"/>
      <c r="BU44" s="47"/>
      <c r="BV44" s="47"/>
      <c r="BW44" s="47"/>
    </row>
    <row r="45" spans="1:83" s="39" customFormat="1" ht="30" customHeight="1" thickBot="1" x14ac:dyDescent="0.25">
      <c r="A45" s="737"/>
      <c r="B45" s="31" t="s">
        <v>64</v>
      </c>
      <c r="C45" s="82" t="s">
        <v>147</v>
      </c>
      <c r="D45" s="254">
        <f>D43*D44</f>
        <v>0</v>
      </c>
      <c r="E45" s="252">
        <f>E43*E44</f>
        <v>0</v>
      </c>
      <c r="F45" s="252">
        <f>F43*F44</f>
        <v>0</v>
      </c>
      <c r="G45" s="249">
        <f>G43*G44</f>
        <v>0</v>
      </c>
      <c r="H45" s="254">
        <f t="shared" ref="H45:K45" si="13">H43*H44</f>
        <v>0</v>
      </c>
      <c r="I45" s="252">
        <f t="shared" si="13"/>
        <v>0</v>
      </c>
      <c r="J45" s="252">
        <f t="shared" si="13"/>
        <v>0</v>
      </c>
      <c r="K45" s="249">
        <f t="shared" si="13"/>
        <v>0</v>
      </c>
      <c r="L45" s="249">
        <f>L43*L44</f>
        <v>0</v>
      </c>
      <c r="M45" s="267">
        <f>M43*M44</f>
        <v>0</v>
      </c>
      <c r="N45" s="184"/>
      <c r="O45" s="34"/>
      <c r="P45" s="35"/>
      <c r="Q45" s="218"/>
      <c r="R45" s="214"/>
      <c r="S45" s="219"/>
      <c r="T45" s="220"/>
      <c r="U45" s="254">
        <f>U43*U44</f>
        <v>0</v>
      </c>
      <c r="V45" s="252">
        <f>V43*V44</f>
        <v>0</v>
      </c>
      <c r="W45" s="252">
        <f>W43*W44</f>
        <v>0</v>
      </c>
      <c r="X45" s="249">
        <f>X43*X44</f>
        <v>0</v>
      </c>
      <c r="Y45" s="222"/>
      <c r="Z45" s="212"/>
      <c r="AA45" s="212"/>
      <c r="AB45" s="210"/>
      <c r="AC45" s="222"/>
      <c r="AD45" s="212"/>
      <c r="AE45" s="212"/>
      <c r="AF45" s="223"/>
      <c r="AG45" s="33"/>
      <c r="AH45" s="184"/>
      <c r="AI45" s="184"/>
      <c r="AJ45" s="172"/>
      <c r="AK45" s="33"/>
      <c r="AL45" s="34"/>
      <c r="AM45" s="34"/>
      <c r="AN45" s="35"/>
      <c r="AO45" s="254">
        <f>AO43*AO44</f>
        <v>0</v>
      </c>
      <c r="AP45" s="252">
        <f>AP43*AP44</f>
        <v>0</v>
      </c>
      <c r="AQ45" s="252">
        <f>AQ43*AQ44</f>
        <v>0</v>
      </c>
      <c r="AR45" s="249">
        <f>AR43*AR44</f>
        <v>0</v>
      </c>
      <c r="BP45" s="47"/>
      <c r="BQ45" s="47"/>
      <c r="BR45" s="47"/>
      <c r="BS45" s="47"/>
      <c r="BT45" s="47"/>
      <c r="BU45" s="47"/>
      <c r="BV45" s="47"/>
      <c r="BW45" s="47"/>
    </row>
    <row r="46" spans="1:83" ht="13.5" thickBot="1" x14ac:dyDescent="0.25">
      <c r="B46" s="39"/>
      <c r="C46" s="40"/>
      <c r="D46" s="369"/>
      <c r="E46" s="369"/>
      <c r="F46" s="369"/>
      <c r="G46" s="369"/>
      <c r="H46" s="369"/>
      <c r="I46" s="369"/>
      <c r="J46" s="369"/>
      <c r="K46" s="369"/>
      <c r="BX46" s="3"/>
      <c r="BY46" s="3"/>
      <c r="BZ46" s="3"/>
      <c r="CA46" s="3"/>
      <c r="CB46" s="3"/>
      <c r="CC46" s="3"/>
      <c r="CD46" s="3"/>
      <c r="CE46" s="3"/>
    </row>
    <row r="47" spans="1:83" s="5" customFormat="1" ht="15.75" customHeight="1" thickBot="1" x14ac:dyDescent="0.25">
      <c r="B47" s="365" t="str">
        <f>A36</f>
        <v>2. PROSTORI - POSLOVNI</v>
      </c>
      <c r="C47" s="366"/>
      <c r="D47" s="724" t="s">
        <v>300</v>
      </c>
      <c r="E47" s="723"/>
      <c r="F47" s="723" t="s">
        <v>181</v>
      </c>
      <c r="G47" s="723"/>
      <c r="H47" s="723" t="s">
        <v>182</v>
      </c>
      <c r="I47" s="723"/>
      <c r="J47" s="723" t="s">
        <v>183</v>
      </c>
      <c r="K47" s="777"/>
      <c r="L47" s="731"/>
      <c r="M47" s="731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</row>
    <row r="48" spans="1:83" s="5" customFormat="1" ht="15.75" customHeight="1" x14ac:dyDescent="0.2">
      <c r="B48" s="743" t="s">
        <v>171</v>
      </c>
      <c r="C48" s="744"/>
      <c r="D48" s="738">
        <f>D42+H42+M42+Q42+U42+Y42+AC42+AG42+AK42+AO42</f>
        <v>0</v>
      </c>
      <c r="E48" s="694"/>
      <c r="F48" s="693">
        <f>E42+I42+N42+R42+V42+Z42+AD42+AH42+AL42+AP42</f>
        <v>0</v>
      </c>
      <c r="G48" s="694"/>
      <c r="H48" s="693">
        <f>F42+J42+O42+S42+W42+AA42+AE42+AI42+AM42+AQ42</f>
        <v>0</v>
      </c>
      <c r="I48" s="694"/>
      <c r="J48" s="693">
        <f>G42+K42+P42+T42+X42+AB42+AF42+AJ42+AN42+L42+AR42</f>
        <v>0</v>
      </c>
      <c r="K48" s="695"/>
      <c r="L48" s="845"/>
      <c r="M48" s="846"/>
      <c r="N48" s="84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</row>
    <row r="49" spans="1:83" s="5" customFormat="1" ht="15.75" customHeight="1" thickBot="1" x14ac:dyDescent="0.25">
      <c r="B49" s="741" t="s">
        <v>179</v>
      </c>
      <c r="C49" s="742"/>
      <c r="D49" s="740">
        <f>D45+H45+M45+Q45+U45+Y45+AC45+AG45+AK45+AO45</f>
        <v>0</v>
      </c>
      <c r="E49" s="722"/>
      <c r="F49" s="721">
        <f>E45+I45+N45+R45+V45+Z45+AD45+AH45+AL45+AP45</f>
        <v>0</v>
      </c>
      <c r="G49" s="722"/>
      <c r="H49" s="721">
        <f>F45+J45+O45+S45+AM45+W45+AA45+AE45+AI45+AQ45</f>
        <v>0</v>
      </c>
      <c r="I49" s="722"/>
      <c r="J49" s="721">
        <f>G45+K45+P45+T45+X45+AB45+AF45+AJ45+AN45+L45+AR45</f>
        <v>0</v>
      </c>
      <c r="K49" s="739"/>
      <c r="L49" s="725"/>
      <c r="M49" s="726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</row>
    <row r="50" spans="1:83" s="5" customFormat="1" ht="15.75" customHeight="1" x14ac:dyDescent="0.2">
      <c r="B50" s="51"/>
      <c r="C50" s="6"/>
      <c r="D50" s="7"/>
      <c r="E50" s="7"/>
      <c r="F50" s="7"/>
      <c r="G50" s="7"/>
      <c r="H50" s="7"/>
      <c r="I50" s="7"/>
      <c r="J50" s="7"/>
      <c r="K50" s="7"/>
      <c r="L50" s="136"/>
      <c r="M50" s="136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</row>
    <row r="51" spans="1:83" s="5" customFormat="1" ht="15.75" customHeight="1" x14ac:dyDescent="0.2">
      <c r="B51" s="51"/>
      <c r="C51" s="6"/>
      <c r="D51" s="7"/>
      <c r="E51" s="7"/>
      <c r="F51" s="7"/>
      <c r="G51" s="7"/>
      <c r="H51" s="7"/>
      <c r="I51" s="7"/>
      <c r="J51" s="7"/>
      <c r="K51" s="7"/>
      <c r="L51" s="136"/>
      <c r="M51" s="136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</row>
    <row r="52" spans="1:83" s="5" customFormat="1" ht="15.75" customHeight="1" x14ac:dyDescent="0.2">
      <c r="B52" s="51"/>
      <c r="C52" s="6"/>
      <c r="D52" s="7"/>
      <c r="E52" s="7"/>
      <c r="F52" s="7"/>
      <c r="G52" s="7"/>
      <c r="H52" s="7"/>
      <c r="I52" s="7"/>
      <c r="J52" s="7"/>
      <c r="K52" s="7"/>
      <c r="L52" s="136"/>
      <c r="M52" s="136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</row>
    <row r="53" spans="1:83" s="5" customFormat="1" ht="15.75" customHeight="1" x14ac:dyDescent="0.2">
      <c r="B53" s="51"/>
      <c r="C53" s="6"/>
      <c r="D53" s="7"/>
      <c r="E53" s="7"/>
      <c r="F53" s="7"/>
      <c r="G53" s="7"/>
      <c r="H53" s="7"/>
      <c r="I53" s="7"/>
      <c r="J53" s="7"/>
      <c r="K53" s="7"/>
      <c r="L53" s="136"/>
      <c r="M53" s="136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</row>
    <row r="54" spans="1:83" s="5" customFormat="1" ht="15.75" customHeight="1" x14ac:dyDescent="0.2">
      <c r="B54" s="51"/>
      <c r="C54" s="6"/>
      <c r="D54" s="7"/>
      <c r="E54" s="7"/>
      <c r="F54" s="7"/>
      <c r="G54" s="7"/>
      <c r="H54" s="7"/>
      <c r="I54" s="7"/>
      <c r="J54" s="7"/>
      <c r="K54" s="7"/>
      <c r="L54" s="136"/>
      <c r="M54" s="136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</row>
    <row r="55" spans="1:83" s="5" customFormat="1" ht="15.75" customHeight="1" x14ac:dyDescent="0.2">
      <c r="B55" s="51"/>
      <c r="C55" s="6"/>
      <c r="D55" s="7"/>
      <c r="E55" s="7"/>
      <c r="F55" s="7"/>
      <c r="G55" s="7"/>
      <c r="H55" s="7"/>
      <c r="I55" s="7"/>
      <c r="J55" s="7"/>
      <c r="K55" s="7"/>
      <c r="L55" s="136"/>
      <c r="M55" s="136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</row>
    <row r="56" spans="1:83" s="5" customFormat="1" ht="15.75" customHeight="1" x14ac:dyDescent="0.2">
      <c r="B56" s="51"/>
      <c r="C56" s="6"/>
      <c r="D56" s="7"/>
      <c r="E56" s="7"/>
      <c r="F56" s="7"/>
      <c r="G56" s="7"/>
      <c r="H56" s="7"/>
      <c r="I56" s="7"/>
      <c r="J56" s="7"/>
      <c r="K56" s="7"/>
      <c r="L56" s="136"/>
      <c r="M56" s="136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</row>
    <row r="57" spans="1:83" s="5" customFormat="1" ht="15.75" customHeight="1" x14ac:dyDescent="0.2">
      <c r="B57" s="51"/>
      <c r="C57" s="6"/>
      <c r="D57" s="7"/>
      <c r="E57" s="7"/>
      <c r="F57" s="7"/>
      <c r="G57" s="7"/>
      <c r="H57" s="7"/>
      <c r="I57" s="7"/>
      <c r="J57" s="7"/>
      <c r="K57" s="7"/>
      <c r="L57" s="136"/>
      <c r="M57" s="136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</row>
    <row r="58" spans="1:83" s="5" customFormat="1" ht="15.75" customHeight="1" x14ac:dyDescent="0.2">
      <c r="B58" s="51"/>
      <c r="C58" s="6"/>
      <c r="D58" s="7"/>
      <c r="E58" s="7"/>
      <c r="F58" s="7"/>
      <c r="G58" s="7"/>
      <c r="H58" s="7"/>
      <c r="I58" s="7"/>
      <c r="J58" s="7"/>
      <c r="K58" s="7"/>
      <c r="L58" s="136"/>
      <c r="M58" s="136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</row>
    <row r="59" spans="1:83" x14ac:dyDescent="0.2">
      <c r="B59" s="51"/>
      <c r="C59" s="16"/>
      <c r="BX59" s="3"/>
      <c r="BY59" s="3"/>
      <c r="BZ59" s="3"/>
      <c r="CA59" s="3"/>
      <c r="CB59" s="3"/>
      <c r="CC59" s="3"/>
      <c r="CD59" s="3"/>
      <c r="CE59" s="3"/>
    </row>
    <row r="60" spans="1:83" x14ac:dyDescent="0.2">
      <c r="BX60" s="3"/>
      <c r="BY60" s="3"/>
      <c r="BZ60" s="3"/>
      <c r="CA60" s="3"/>
      <c r="CB60" s="3"/>
      <c r="CC60" s="3"/>
      <c r="CD60" s="3"/>
      <c r="CE60" s="3"/>
    </row>
    <row r="61" spans="1:83" s="5" customFormat="1" ht="23.25" x14ac:dyDescent="0.35">
      <c r="A61" s="42"/>
      <c r="C61" s="5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</row>
    <row r="62" spans="1:83" s="5" customFormat="1" ht="23.25" customHeight="1" thickBot="1" x14ac:dyDescent="0.25">
      <c r="B62" s="8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</row>
    <row r="63" spans="1:83" ht="15.75" x14ac:dyDescent="0.25">
      <c r="A63" s="685"/>
      <c r="B63" s="685"/>
      <c r="C63" s="9"/>
      <c r="D63" s="764" t="s">
        <v>45</v>
      </c>
      <c r="E63" s="765"/>
      <c r="F63" s="765"/>
      <c r="G63" s="766"/>
      <c r="H63" s="764" t="s">
        <v>45</v>
      </c>
      <c r="I63" s="765"/>
      <c r="J63" s="765"/>
      <c r="K63" s="766"/>
      <c r="L63" s="767" t="s">
        <v>45</v>
      </c>
      <c r="M63" s="768"/>
      <c r="N63" s="768"/>
      <c r="O63" s="769"/>
      <c r="P63" s="764" t="s">
        <v>45</v>
      </c>
      <c r="Q63" s="765"/>
      <c r="R63" s="765"/>
      <c r="S63" s="766"/>
      <c r="T63" s="764" t="s">
        <v>45</v>
      </c>
      <c r="U63" s="765"/>
      <c r="V63" s="765"/>
      <c r="W63" s="766"/>
      <c r="X63" s="764" t="s">
        <v>42</v>
      </c>
      <c r="Y63" s="765"/>
      <c r="Z63" s="765"/>
      <c r="AA63" s="838"/>
      <c r="AB63" s="775"/>
      <c r="AC63" s="776"/>
      <c r="AD63" s="776"/>
      <c r="AE63" s="776"/>
      <c r="AF63" s="776"/>
      <c r="AG63" s="776"/>
      <c r="AH63" s="776"/>
      <c r="AI63" s="776"/>
      <c r="AJ63" s="776"/>
      <c r="AK63" s="776"/>
      <c r="AL63" s="776"/>
      <c r="AM63" s="776"/>
      <c r="BX63" s="3"/>
      <c r="BY63" s="3"/>
      <c r="BZ63" s="3"/>
      <c r="CA63" s="3"/>
      <c r="CB63" s="3"/>
      <c r="CC63" s="3"/>
      <c r="CD63" s="3"/>
      <c r="CE63" s="3"/>
    </row>
    <row r="64" spans="1:83" ht="21" customHeight="1" x14ac:dyDescent="0.2">
      <c r="A64" s="685"/>
      <c r="B64" s="685"/>
      <c r="C64" s="10"/>
      <c r="D64" s="761" t="s">
        <v>40</v>
      </c>
      <c r="E64" s="762"/>
      <c r="F64" s="762"/>
      <c r="G64" s="837"/>
      <c r="H64" s="761" t="s">
        <v>41</v>
      </c>
      <c r="I64" s="762"/>
      <c r="J64" s="762"/>
      <c r="K64" s="837"/>
      <c r="L64" s="770" t="s">
        <v>140</v>
      </c>
      <c r="M64" s="771"/>
      <c r="N64" s="771"/>
      <c r="O64" s="772"/>
      <c r="P64" s="761" t="s">
        <v>141</v>
      </c>
      <c r="Q64" s="762"/>
      <c r="R64" s="762"/>
      <c r="S64" s="837"/>
      <c r="T64" s="761" t="s">
        <v>43</v>
      </c>
      <c r="U64" s="762"/>
      <c r="V64" s="762"/>
      <c r="W64" s="837"/>
      <c r="X64" s="761" t="s">
        <v>44</v>
      </c>
      <c r="Y64" s="762"/>
      <c r="Z64" s="762"/>
      <c r="AA64" s="763"/>
      <c r="AB64" s="780"/>
      <c r="AC64" s="781"/>
      <c r="AD64" s="781"/>
      <c r="AE64" s="781"/>
      <c r="AF64" s="781"/>
      <c r="AG64" s="781"/>
      <c r="AH64" s="781"/>
      <c r="AI64" s="781"/>
      <c r="AJ64" s="781"/>
      <c r="AK64" s="781"/>
      <c r="AL64" s="781"/>
      <c r="AM64" s="781"/>
      <c r="BX64" s="3"/>
      <c r="BY64" s="3"/>
      <c r="BZ64" s="3"/>
      <c r="CA64" s="3"/>
      <c r="CB64" s="3"/>
      <c r="CC64" s="3"/>
      <c r="CD64" s="3"/>
      <c r="CE64" s="3"/>
    </row>
    <row r="65" spans="1:83" ht="18.95" customHeight="1" x14ac:dyDescent="0.25">
      <c r="A65" s="190" t="s">
        <v>136</v>
      </c>
      <c r="B65" s="53"/>
      <c r="C65" s="10"/>
      <c r="D65" s="342">
        <v>77</v>
      </c>
      <c r="E65" s="343">
        <f t="shared" ref="E65:O65" si="14">D65+1</f>
        <v>78</v>
      </c>
      <c r="F65" s="343">
        <f t="shared" si="14"/>
        <v>79</v>
      </c>
      <c r="G65" s="344">
        <f t="shared" si="14"/>
        <v>80</v>
      </c>
      <c r="H65" s="342">
        <f t="shared" si="14"/>
        <v>81</v>
      </c>
      <c r="I65" s="343">
        <f t="shared" si="14"/>
        <v>82</v>
      </c>
      <c r="J65" s="343">
        <f t="shared" si="14"/>
        <v>83</v>
      </c>
      <c r="K65" s="344">
        <f t="shared" si="14"/>
        <v>84</v>
      </c>
      <c r="L65" s="342">
        <f>K65+1</f>
        <v>85</v>
      </c>
      <c r="M65" s="343">
        <f t="shared" si="14"/>
        <v>86</v>
      </c>
      <c r="N65" s="343">
        <f t="shared" si="14"/>
        <v>87</v>
      </c>
      <c r="O65" s="344">
        <f t="shared" si="14"/>
        <v>88</v>
      </c>
      <c r="P65" s="342">
        <v>89</v>
      </c>
      <c r="Q65" s="343">
        <f t="shared" ref="Q65:AA65" si="15">P65+1</f>
        <v>90</v>
      </c>
      <c r="R65" s="343">
        <f t="shared" si="15"/>
        <v>91</v>
      </c>
      <c r="S65" s="344">
        <f t="shared" si="15"/>
        <v>92</v>
      </c>
      <c r="T65" s="342">
        <f t="shared" si="15"/>
        <v>93</v>
      </c>
      <c r="U65" s="343">
        <f t="shared" si="15"/>
        <v>94</v>
      </c>
      <c r="V65" s="343">
        <f t="shared" si="15"/>
        <v>95</v>
      </c>
      <c r="W65" s="344">
        <f t="shared" si="15"/>
        <v>96</v>
      </c>
      <c r="X65" s="342">
        <f t="shared" si="15"/>
        <v>97</v>
      </c>
      <c r="Y65" s="343">
        <f t="shared" si="15"/>
        <v>98</v>
      </c>
      <c r="Z65" s="343">
        <f t="shared" si="15"/>
        <v>99</v>
      </c>
      <c r="AA65" s="345">
        <f t="shared" si="15"/>
        <v>100</v>
      </c>
      <c r="AB65" s="174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BX65" s="3"/>
      <c r="BY65" s="3"/>
      <c r="BZ65" s="3"/>
      <c r="CA65" s="3"/>
      <c r="CB65" s="3"/>
      <c r="CC65" s="3"/>
      <c r="CD65" s="3"/>
      <c r="CE65" s="3"/>
    </row>
    <row r="66" spans="1:83" ht="27.95" customHeight="1" thickBot="1" x14ac:dyDescent="0.25">
      <c r="D66" s="346" t="s">
        <v>28</v>
      </c>
      <c r="E66" s="347" t="s">
        <v>30</v>
      </c>
      <c r="F66" s="347" t="s">
        <v>29</v>
      </c>
      <c r="G66" s="348" t="s">
        <v>27</v>
      </c>
      <c r="H66" s="346" t="s">
        <v>28</v>
      </c>
      <c r="I66" s="347" t="s">
        <v>30</v>
      </c>
      <c r="J66" s="347" t="s">
        <v>29</v>
      </c>
      <c r="K66" s="348" t="s">
        <v>27</v>
      </c>
      <c r="L66" s="346" t="s">
        <v>28</v>
      </c>
      <c r="M66" s="347" t="s">
        <v>30</v>
      </c>
      <c r="N66" s="347" t="s">
        <v>29</v>
      </c>
      <c r="O66" s="348" t="s">
        <v>27</v>
      </c>
      <c r="P66" s="346" t="s">
        <v>28</v>
      </c>
      <c r="Q66" s="347" t="s">
        <v>30</v>
      </c>
      <c r="R66" s="347" t="s">
        <v>29</v>
      </c>
      <c r="S66" s="348" t="s">
        <v>27</v>
      </c>
      <c r="T66" s="346" t="s">
        <v>28</v>
      </c>
      <c r="U66" s="347" t="s">
        <v>30</v>
      </c>
      <c r="V66" s="347" t="s">
        <v>29</v>
      </c>
      <c r="W66" s="348" t="s">
        <v>27</v>
      </c>
      <c r="X66" s="346" t="s">
        <v>28</v>
      </c>
      <c r="Y66" s="347" t="s">
        <v>30</v>
      </c>
      <c r="Z66" s="347" t="s">
        <v>29</v>
      </c>
      <c r="AA66" s="349" t="s">
        <v>27</v>
      </c>
      <c r="AB66" s="175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BX66" s="3"/>
      <c r="BY66" s="3"/>
      <c r="BZ66" s="3"/>
      <c r="CA66" s="3"/>
      <c r="CB66" s="3"/>
      <c r="CC66" s="3"/>
      <c r="CD66" s="3"/>
      <c r="CE66" s="3"/>
    </row>
    <row r="67" spans="1:83" ht="18.95" customHeight="1" thickBot="1" x14ac:dyDescent="0.25">
      <c r="A67" s="154" t="s">
        <v>201</v>
      </c>
      <c r="B67" s="16" t="s">
        <v>67</v>
      </c>
      <c r="C67" s="17"/>
      <c r="D67" s="350" t="s">
        <v>55</v>
      </c>
      <c r="E67" s="351" t="s">
        <v>55</v>
      </c>
      <c r="F67" s="351" t="s">
        <v>55</v>
      </c>
      <c r="G67" s="352" t="s">
        <v>55</v>
      </c>
      <c r="H67" s="350" t="s">
        <v>55</v>
      </c>
      <c r="I67" s="351" t="s">
        <v>55</v>
      </c>
      <c r="J67" s="351" t="s">
        <v>55</v>
      </c>
      <c r="K67" s="352" t="s">
        <v>55</v>
      </c>
      <c r="L67" s="350" t="s">
        <v>55</v>
      </c>
      <c r="M67" s="351" t="s">
        <v>55</v>
      </c>
      <c r="N67" s="351" t="s">
        <v>55</v>
      </c>
      <c r="O67" s="352" t="s">
        <v>55</v>
      </c>
      <c r="P67" s="350" t="s">
        <v>55</v>
      </c>
      <c r="Q67" s="351" t="s">
        <v>55</v>
      </c>
      <c r="R67" s="351" t="s">
        <v>55</v>
      </c>
      <c r="S67" s="352" t="s">
        <v>55</v>
      </c>
      <c r="T67" s="350" t="s">
        <v>55</v>
      </c>
      <c r="U67" s="351" t="s">
        <v>55</v>
      </c>
      <c r="V67" s="351" t="s">
        <v>55</v>
      </c>
      <c r="W67" s="352" t="s">
        <v>55</v>
      </c>
      <c r="X67" s="350" t="s">
        <v>55</v>
      </c>
      <c r="Y67" s="351" t="s">
        <v>55</v>
      </c>
      <c r="Z67" s="351" t="s">
        <v>55</v>
      </c>
      <c r="AA67" s="351" t="s">
        <v>55</v>
      </c>
      <c r="AB67" s="18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BX67" s="3"/>
      <c r="BY67" s="3"/>
      <c r="BZ67" s="3"/>
      <c r="CA67" s="3"/>
      <c r="CB67" s="3"/>
      <c r="CC67" s="3"/>
      <c r="CD67" s="3"/>
      <c r="CE67" s="3"/>
    </row>
    <row r="68" spans="1:83" ht="27.75" customHeight="1" thickBot="1" x14ac:dyDescent="0.25">
      <c r="B68" s="20"/>
      <c r="D68" s="353" t="s">
        <v>62</v>
      </c>
      <c r="E68" s="354" t="s">
        <v>60</v>
      </c>
      <c r="F68" s="355" t="s">
        <v>212</v>
      </c>
      <c r="G68" s="679" t="s">
        <v>328</v>
      </c>
      <c r="H68" s="357" t="s">
        <v>286</v>
      </c>
      <c r="I68" s="358" t="s">
        <v>60</v>
      </c>
      <c r="J68" s="354"/>
      <c r="K68" s="359"/>
      <c r="L68" s="353" t="s">
        <v>58</v>
      </c>
      <c r="M68" s="354" t="s">
        <v>58</v>
      </c>
      <c r="N68" s="354"/>
      <c r="O68" s="359" t="s">
        <v>58</v>
      </c>
      <c r="P68" s="353">
        <v>6</v>
      </c>
      <c r="Q68" s="355" t="s">
        <v>62</v>
      </c>
      <c r="R68" s="355" t="s">
        <v>212</v>
      </c>
      <c r="S68" s="359" t="s">
        <v>328</v>
      </c>
      <c r="T68" s="358" t="s">
        <v>60</v>
      </c>
      <c r="U68" s="354" t="s">
        <v>60</v>
      </c>
      <c r="V68" s="354"/>
      <c r="W68" s="356" t="s">
        <v>57</v>
      </c>
      <c r="X68" s="353" t="s">
        <v>210</v>
      </c>
      <c r="Y68" s="354" t="s">
        <v>142</v>
      </c>
      <c r="Z68" s="355" t="s">
        <v>211</v>
      </c>
      <c r="AA68" s="360" t="s">
        <v>209</v>
      </c>
      <c r="AB68" s="178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BX68" s="3"/>
      <c r="BY68" s="3"/>
      <c r="BZ68" s="3"/>
      <c r="CA68" s="3"/>
      <c r="CB68" s="3"/>
      <c r="CC68" s="3"/>
      <c r="CD68" s="3"/>
      <c r="CE68" s="3"/>
    </row>
    <row r="69" spans="1:83" s="39" customFormat="1" ht="29.25" customHeight="1" x14ac:dyDescent="0.2">
      <c r="A69" s="686" t="s">
        <v>148</v>
      </c>
      <c r="B69" s="21" t="s">
        <v>63</v>
      </c>
      <c r="C69" s="22" t="s">
        <v>65</v>
      </c>
      <c r="D69" s="370">
        <v>126</v>
      </c>
      <c r="E69" s="262">
        <v>72</v>
      </c>
      <c r="F69" s="262">
        <v>110</v>
      </c>
      <c r="G69" s="371">
        <v>128</v>
      </c>
      <c r="H69" s="370">
        <v>72.66</v>
      </c>
      <c r="I69" s="262">
        <v>15</v>
      </c>
      <c r="J69" s="26"/>
      <c r="K69" s="46"/>
      <c r="L69" s="375">
        <f>32</f>
        <v>32</v>
      </c>
      <c r="M69" s="264">
        <v>6.4</v>
      </c>
      <c r="N69" s="264"/>
      <c r="O69" s="376">
        <v>8</v>
      </c>
      <c r="P69" s="370">
        <v>12</v>
      </c>
      <c r="Q69" s="262">
        <v>122</v>
      </c>
      <c r="R69" s="262">
        <v>134</v>
      </c>
      <c r="S69" s="371">
        <v>119</v>
      </c>
      <c r="T69" s="55"/>
      <c r="U69" s="26"/>
      <c r="V69" s="26"/>
      <c r="W69" s="379">
        <v>12</v>
      </c>
      <c r="X69" s="370">
        <v>70</v>
      </c>
      <c r="Y69" s="262">
        <v>24</v>
      </c>
      <c r="Z69" s="262">
        <v>20</v>
      </c>
      <c r="AA69" s="379">
        <v>26</v>
      </c>
      <c r="AB69" s="179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27"/>
      <c r="AO69" s="27"/>
      <c r="AP69" s="27"/>
      <c r="AQ69" s="27"/>
      <c r="AR69" s="27"/>
      <c r="AS69" s="2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</row>
    <row r="70" spans="1:83" s="39" customFormat="1" ht="29.25" customHeight="1" x14ac:dyDescent="0.2">
      <c r="A70" s="687"/>
      <c r="B70" s="29" t="s">
        <v>66</v>
      </c>
      <c r="C70" s="30" t="s">
        <v>147</v>
      </c>
      <c r="D70" s="361"/>
      <c r="E70" s="362"/>
      <c r="F70" s="362"/>
      <c r="G70" s="363"/>
      <c r="H70" s="361"/>
      <c r="I70" s="362"/>
      <c r="J70" s="152"/>
      <c r="K70" s="197"/>
      <c r="L70" s="361"/>
      <c r="M70" s="362"/>
      <c r="N70" s="373"/>
      <c r="O70" s="363"/>
      <c r="P70" s="361"/>
      <c r="Q70" s="362"/>
      <c r="R70" s="362"/>
      <c r="S70" s="363"/>
      <c r="T70" s="80"/>
      <c r="U70" s="152"/>
      <c r="V70" s="152"/>
      <c r="W70" s="378"/>
      <c r="X70" s="361"/>
      <c r="Y70" s="362"/>
      <c r="Z70" s="362"/>
      <c r="AA70" s="378"/>
      <c r="AB70" s="179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</row>
    <row r="71" spans="1:83" s="39" customFormat="1" ht="29.25" customHeight="1" thickBot="1" x14ac:dyDescent="0.25">
      <c r="A71" s="688"/>
      <c r="B71" s="31" t="s">
        <v>64</v>
      </c>
      <c r="C71" s="82" t="s">
        <v>147</v>
      </c>
      <c r="D71" s="254">
        <f t="shared" ref="D71:I71" si="16">D69*D70</f>
        <v>0</v>
      </c>
      <c r="E71" s="252">
        <f t="shared" si="16"/>
        <v>0</v>
      </c>
      <c r="F71" s="252">
        <f t="shared" si="16"/>
        <v>0</v>
      </c>
      <c r="G71" s="249">
        <f t="shared" si="16"/>
        <v>0</v>
      </c>
      <c r="H71" s="267">
        <f t="shared" si="16"/>
        <v>0</v>
      </c>
      <c r="I71" s="372">
        <f t="shared" si="16"/>
        <v>0</v>
      </c>
      <c r="J71" s="37"/>
      <c r="K71" s="38"/>
      <c r="L71" s="254">
        <f>L69*L70</f>
        <v>0</v>
      </c>
      <c r="M71" s="252">
        <f>M69*M70</f>
        <v>0</v>
      </c>
      <c r="N71" s="377"/>
      <c r="O71" s="249">
        <f>O69*O70</f>
        <v>0</v>
      </c>
      <c r="P71" s="254">
        <f>P69*P70</f>
        <v>0</v>
      </c>
      <c r="Q71" s="252">
        <f>Q69*Q70</f>
        <v>0</v>
      </c>
      <c r="R71" s="252">
        <f>R69*R70</f>
        <v>0</v>
      </c>
      <c r="S71" s="249">
        <f>S69*S70</f>
        <v>0</v>
      </c>
      <c r="T71" s="33"/>
      <c r="U71" s="37"/>
      <c r="V71" s="37"/>
      <c r="W71" s="257">
        <f>W69*W70</f>
        <v>0</v>
      </c>
      <c r="X71" s="267">
        <f>X69*X70</f>
        <v>0</v>
      </c>
      <c r="Y71" s="372">
        <f>Y69*Y70</f>
        <v>0</v>
      </c>
      <c r="Z71" s="372">
        <f>Z69*Z70</f>
        <v>0</v>
      </c>
      <c r="AA71" s="381">
        <f>AA69*AA70</f>
        <v>0</v>
      </c>
      <c r="AB71" s="176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</row>
    <row r="72" spans="1:83" s="39" customFormat="1" ht="29.25" customHeight="1" x14ac:dyDescent="0.2">
      <c r="A72" s="735" t="s">
        <v>149</v>
      </c>
      <c r="B72" s="21" t="s">
        <v>63</v>
      </c>
      <c r="C72" s="45" t="s">
        <v>65</v>
      </c>
      <c r="D72" s="90"/>
      <c r="E72" s="49"/>
      <c r="F72" s="49"/>
      <c r="G72" s="50"/>
      <c r="H72" s="55"/>
      <c r="I72" s="26"/>
      <c r="J72" s="26"/>
      <c r="K72" s="46"/>
      <c r="L72" s="55"/>
      <c r="M72" s="26"/>
      <c r="N72" s="26"/>
      <c r="O72" s="46"/>
      <c r="P72" s="55"/>
      <c r="Q72" s="26"/>
      <c r="R72" s="26"/>
      <c r="S72" s="46"/>
      <c r="T72" s="55"/>
      <c r="U72" s="26"/>
      <c r="V72" s="26"/>
      <c r="W72" s="46"/>
      <c r="X72" s="90"/>
      <c r="Y72" s="49"/>
      <c r="Z72" s="49"/>
      <c r="AA72" s="177"/>
      <c r="AB72" s="179"/>
      <c r="AC72" s="173"/>
      <c r="AD72" s="173"/>
      <c r="AE72" s="173"/>
      <c r="AF72" s="173"/>
      <c r="AG72" s="173"/>
      <c r="AH72" s="173"/>
      <c r="AI72" s="173"/>
      <c r="AJ72" s="173"/>
      <c r="AK72" s="173"/>
      <c r="AL72" s="173"/>
      <c r="AM72" s="173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</row>
    <row r="73" spans="1:83" s="39" customFormat="1" ht="29.25" customHeight="1" x14ac:dyDescent="0.2">
      <c r="A73" s="736"/>
      <c r="B73" s="29" t="s">
        <v>66</v>
      </c>
      <c r="C73" s="30" t="s">
        <v>147</v>
      </c>
      <c r="D73" s="80"/>
      <c r="E73" s="152"/>
      <c r="F73" s="152"/>
      <c r="G73" s="197"/>
      <c r="H73" s="80"/>
      <c r="I73" s="152"/>
      <c r="J73" s="152"/>
      <c r="K73" s="197"/>
      <c r="L73" s="80"/>
      <c r="M73" s="152"/>
      <c r="N73" s="152"/>
      <c r="O73" s="197"/>
      <c r="P73" s="80"/>
      <c r="Q73" s="152"/>
      <c r="R73" s="152"/>
      <c r="S73" s="197"/>
      <c r="T73" s="80"/>
      <c r="U73" s="152"/>
      <c r="V73" s="152"/>
      <c r="W73" s="197"/>
      <c r="X73" s="80"/>
      <c r="Y73" s="152"/>
      <c r="Z73" s="152"/>
      <c r="AA73" s="198"/>
      <c r="AB73" s="179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</row>
    <row r="74" spans="1:83" s="39" customFormat="1" ht="29.25" customHeight="1" thickBot="1" x14ac:dyDescent="0.25">
      <c r="A74" s="737"/>
      <c r="B74" s="31" t="s">
        <v>64</v>
      </c>
      <c r="C74" s="32" t="s">
        <v>147</v>
      </c>
      <c r="D74" s="36"/>
      <c r="E74" s="37"/>
      <c r="F74" s="37"/>
      <c r="G74" s="38"/>
      <c r="H74" s="36"/>
      <c r="I74" s="37"/>
      <c r="J74" s="37"/>
      <c r="K74" s="38"/>
      <c r="L74" s="36"/>
      <c r="M74" s="37"/>
      <c r="N74" s="37"/>
      <c r="O74" s="38"/>
      <c r="P74" s="36"/>
      <c r="Q74" s="37"/>
      <c r="R74" s="37"/>
      <c r="S74" s="38"/>
      <c r="T74" s="36"/>
      <c r="U74" s="37"/>
      <c r="V74" s="37"/>
      <c r="W74" s="38"/>
      <c r="X74" s="36"/>
      <c r="Y74" s="37"/>
      <c r="Z74" s="37"/>
      <c r="AA74" s="81"/>
      <c r="AB74" s="176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</row>
    <row r="75" spans="1:83" ht="13.5" thickBot="1" x14ac:dyDescent="0.25">
      <c r="B75" s="39"/>
      <c r="C75" s="40"/>
      <c r="BX75" s="3"/>
      <c r="BY75" s="3"/>
      <c r="BZ75" s="3"/>
      <c r="CA75" s="3"/>
      <c r="CB75" s="3"/>
      <c r="CC75" s="3"/>
      <c r="CD75" s="3"/>
      <c r="CE75" s="3"/>
    </row>
    <row r="76" spans="1:83" ht="32.25" customHeight="1" thickBot="1" x14ac:dyDescent="0.25">
      <c r="B76" s="717" t="str">
        <f>A65</f>
        <v>3. SANITARNI PROSTOR - STANOVALCI, ZAPOSLENI</v>
      </c>
      <c r="C76" s="718"/>
      <c r="D76" s="841" t="s">
        <v>300</v>
      </c>
      <c r="E76" s="719"/>
      <c r="F76" s="719" t="s">
        <v>181</v>
      </c>
      <c r="G76" s="719"/>
      <c r="H76" s="719" t="s">
        <v>182</v>
      </c>
      <c r="I76" s="719"/>
      <c r="J76" s="719" t="s">
        <v>183</v>
      </c>
      <c r="K76" s="720"/>
      <c r="L76" s="731"/>
      <c r="M76" s="731"/>
      <c r="BX76" s="3"/>
      <c r="BY76" s="3"/>
      <c r="BZ76" s="3"/>
      <c r="CA76" s="3"/>
      <c r="CB76" s="3"/>
      <c r="CC76" s="3"/>
      <c r="CD76" s="3"/>
      <c r="CE76" s="3"/>
    </row>
    <row r="77" spans="1:83" ht="16.5" customHeight="1" x14ac:dyDescent="0.2">
      <c r="B77" s="743" t="s">
        <v>171</v>
      </c>
      <c r="C77" s="744"/>
      <c r="D77" s="738">
        <f>D71+H71+L71+P71+T71+X71</f>
        <v>0</v>
      </c>
      <c r="E77" s="694"/>
      <c r="F77" s="693">
        <f>E71+I71+M71+Q71+U71+Y71</f>
        <v>0</v>
      </c>
      <c r="G77" s="694"/>
      <c r="H77" s="693">
        <f>F71+J71+N71+R71+V71+Z71</f>
        <v>0</v>
      </c>
      <c r="I77" s="694"/>
      <c r="J77" s="693">
        <f>G71+K71+O71+S71+W71+AA71</f>
        <v>0</v>
      </c>
      <c r="K77" s="695"/>
      <c r="L77" s="725"/>
      <c r="M77" s="726"/>
      <c r="BX77" s="3"/>
      <c r="BY77" s="3"/>
      <c r="BZ77" s="3"/>
      <c r="CA77" s="3"/>
      <c r="CB77" s="3"/>
      <c r="CC77" s="3"/>
      <c r="CD77" s="3"/>
      <c r="CE77" s="3"/>
    </row>
    <row r="78" spans="1:83" ht="16.5" customHeight="1" thickBot="1" x14ac:dyDescent="0.25">
      <c r="B78" s="741" t="s">
        <v>179</v>
      </c>
      <c r="C78" s="742"/>
      <c r="D78" s="740">
        <f>D74+H74+L74+P74+T74+X74</f>
        <v>0</v>
      </c>
      <c r="E78" s="722"/>
      <c r="F78" s="721">
        <f>E74+I74+M74+Q74+U74+Y74</f>
        <v>0</v>
      </c>
      <c r="G78" s="722"/>
      <c r="H78" s="721">
        <f>F74+J74+N74+R74+V74+Z74</f>
        <v>0</v>
      </c>
      <c r="I78" s="722"/>
      <c r="J78" s="721">
        <f>G74+K74+O74+S74+W74+AA74</f>
        <v>0</v>
      </c>
      <c r="K78" s="739"/>
      <c r="L78" s="725"/>
      <c r="M78" s="726"/>
      <c r="BX78" s="3"/>
      <c r="BY78" s="3"/>
      <c r="BZ78" s="3"/>
      <c r="CA78" s="3"/>
      <c r="CB78" s="3"/>
      <c r="CC78" s="3"/>
      <c r="CD78" s="3"/>
      <c r="CE78" s="3"/>
    </row>
    <row r="79" spans="1:83" x14ac:dyDescent="0.2">
      <c r="B79" s="39"/>
      <c r="C79" s="40"/>
      <c r="L79" s="69"/>
      <c r="M79" s="69"/>
      <c r="BX79" s="3"/>
      <c r="BY79" s="3"/>
      <c r="BZ79" s="3"/>
      <c r="CA79" s="3"/>
      <c r="CB79" s="3"/>
      <c r="CC79" s="3"/>
      <c r="CD79" s="3"/>
      <c r="CE79" s="3"/>
    </row>
    <row r="80" spans="1:83" x14ac:dyDescent="0.2">
      <c r="B80" s="39"/>
      <c r="C80" s="40"/>
      <c r="L80" s="69"/>
      <c r="M80" s="69"/>
      <c r="BX80" s="3"/>
      <c r="BY80" s="3"/>
      <c r="BZ80" s="3"/>
      <c r="CA80" s="3"/>
      <c r="CB80" s="3"/>
      <c r="CC80" s="3"/>
      <c r="CD80" s="3"/>
      <c r="CE80" s="3"/>
    </row>
    <row r="81" spans="1:83" x14ac:dyDescent="0.2">
      <c r="B81" s="39"/>
      <c r="C81" s="40"/>
      <c r="L81" s="69"/>
      <c r="M81" s="69"/>
      <c r="BX81" s="3"/>
      <c r="BY81" s="3"/>
      <c r="BZ81" s="3"/>
      <c r="CA81" s="3"/>
      <c r="CB81" s="3"/>
      <c r="CC81" s="3"/>
      <c r="CD81" s="3"/>
      <c r="CE81" s="3"/>
    </row>
    <row r="82" spans="1:83" x14ac:dyDescent="0.2">
      <c r="B82" s="39"/>
      <c r="C82" s="40"/>
      <c r="L82" s="69"/>
      <c r="M82" s="69"/>
      <c r="BX82" s="3"/>
      <c r="BY82" s="3"/>
      <c r="BZ82" s="3"/>
      <c r="CA82" s="3"/>
      <c r="CB82" s="3"/>
      <c r="CC82" s="3"/>
      <c r="CD82" s="3"/>
      <c r="CE82" s="3"/>
    </row>
    <row r="83" spans="1:83" x14ac:dyDescent="0.2">
      <c r="B83" s="39"/>
      <c r="C83" s="40"/>
      <c r="L83" s="69"/>
      <c r="M83" s="69"/>
      <c r="BX83" s="3"/>
      <c r="BY83" s="3"/>
      <c r="BZ83" s="3"/>
      <c r="CA83" s="3"/>
      <c r="CB83" s="3"/>
      <c r="CC83" s="3"/>
      <c r="CD83" s="3"/>
      <c r="CE83" s="3"/>
    </row>
    <row r="84" spans="1:83" x14ac:dyDescent="0.2">
      <c r="B84" s="39"/>
      <c r="C84" s="40"/>
      <c r="L84" s="69"/>
      <c r="M84" s="69"/>
      <c r="BX84" s="3"/>
      <c r="BY84" s="3"/>
      <c r="BZ84" s="3"/>
      <c r="CA84" s="3"/>
      <c r="CB84" s="3"/>
      <c r="CC84" s="3"/>
      <c r="CD84" s="3"/>
      <c r="CE84" s="3"/>
    </row>
    <row r="85" spans="1:83" x14ac:dyDescent="0.2">
      <c r="B85" s="39"/>
      <c r="C85" s="40"/>
      <c r="L85" s="69"/>
      <c r="M85" s="69"/>
      <c r="BX85" s="3"/>
      <c r="BY85" s="3"/>
      <c r="BZ85" s="3"/>
      <c r="CA85" s="3"/>
      <c r="CB85" s="3"/>
      <c r="CC85" s="3"/>
      <c r="CD85" s="3"/>
      <c r="CE85" s="3"/>
    </row>
    <row r="86" spans="1:83" x14ac:dyDescent="0.2">
      <c r="B86" s="39"/>
      <c r="C86" s="40"/>
      <c r="L86" s="69"/>
      <c r="M86" s="69"/>
      <c r="BX86" s="3"/>
      <c r="BY86" s="3"/>
      <c r="BZ86" s="3"/>
      <c r="CA86" s="3"/>
      <c r="CB86" s="3"/>
      <c r="CC86" s="3"/>
      <c r="CD86" s="3"/>
      <c r="CE86" s="3"/>
    </row>
    <row r="87" spans="1:83" x14ac:dyDescent="0.2">
      <c r="B87" s="39"/>
      <c r="C87" s="40"/>
      <c r="L87" s="69"/>
      <c r="M87" s="69"/>
      <c r="BX87" s="3"/>
      <c r="BY87" s="3"/>
      <c r="BZ87" s="3"/>
      <c r="CA87" s="3"/>
      <c r="CB87" s="3"/>
      <c r="CC87" s="3"/>
      <c r="CD87" s="3"/>
      <c r="CE87" s="3"/>
    </row>
    <row r="88" spans="1:83" x14ac:dyDescent="0.2">
      <c r="B88" s="39"/>
      <c r="C88" s="40"/>
      <c r="L88" s="69"/>
      <c r="M88" s="69"/>
      <c r="BX88" s="3"/>
      <c r="BY88" s="3"/>
      <c r="BZ88" s="3"/>
      <c r="CA88" s="3"/>
      <c r="CB88" s="3"/>
      <c r="CC88" s="3"/>
      <c r="CD88" s="3"/>
      <c r="CE88" s="3"/>
    </row>
    <row r="89" spans="1:83" x14ac:dyDescent="0.2">
      <c r="B89" s="39"/>
      <c r="C89" s="40"/>
      <c r="L89" s="69"/>
      <c r="M89" s="69"/>
      <c r="BX89" s="3"/>
      <c r="BY89" s="3"/>
      <c r="BZ89" s="3"/>
      <c r="CA89" s="3"/>
      <c r="CB89" s="3"/>
      <c r="CC89" s="3"/>
      <c r="CD89" s="3"/>
      <c r="CE89" s="3"/>
    </row>
    <row r="90" spans="1:83" x14ac:dyDescent="0.2">
      <c r="B90" s="39"/>
      <c r="C90" s="40"/>
      <c r="L90" s="69"/>
      <c r="M90" s="69"/>
      <c r="BX90" s="3"/>
      <c r="BY90" s="3"/>
      <c r="BZ90" s="3"/>
      <c r="CA90" s="3"/>
      <c r="CB90" s="3"/>
      <c r="CC90" s="3"/>
      <c r="CD90" s="3"/>
      <c r="CE90" s="3"/>
    </row>
    <row r="91" spans="1:83" x14ac:dyDescent="0.2">
      <c r="B91" s="39"/>
      <c r="C91" s="40"/>
      <c r="L91" s="69"/>
      <c r="M91" s="69"/>
      <c r="BX91" s="3"/>
      <c r="BY91" s="3"/>
      <c r="BZ91" s="3"/>
      <c r="CA91" s="3"/>
      <c r="CB91" s="3"/>
      <c r="CC91" s="3"/>
      <c r="CD91" s="3"/>
      <c r="CE91" s="3"/>
    </row>
    <row r="92" spans="1:83" x14ac:dyDescent="0.2">
      <c r="B92" s="39"/>
      <c r="C92" s="40"/>
      <c r="L92" s="69"/>
      <c r="M92" s="69"/>
      <c r="BX92" s="3"/>
      <c r="BY92" s="3"/>
      <c r="BZ92" s="3"/>
      <c r="CA92" s="3"/>
      <c r="CB92" s="3"/>
      <c r="CC92" s="3"/>
      <c r="CD92" s="3"/>
      <c r="CE92" s="3"/>
    </row>
    <row r="93" spans="1:83" x14ac:dyDescent="0.2">
      <c r="BX93" s="3"/>
      <c r="BY93" s="3"/>
      <c r="BZ93" s="3"/>
      <c r="CA93" s="3"/>
      <c r="CB93" s="3"/>
      <c r="CC93" s="3"/>
      <c r="CD93" s="3"/>
      <c r="CE93" s="3"/>
    </row>
    <row r="94" spans="1:83" s="5" customFormat="1" x14ac:dyDescent="0.2">
      <c r="C94" s="52"/>
      <c r="D94" s="7"/>
      <c r="E94" s="7"/>
      <c r="F94" s="7"/>
      <c r="G94" s="7"/>
      <c r="H94" s="7"/>
      <c r="I94" s="7"/>
      <c r="J94" s="7"/>
      <c r="K94" s="7"/>
      <c r="L94" s="7"/>
      <c r="M94" s="7"/>
      <c r="N94" s="2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</row>
    <row r="95" spans="1:83" ht="23.25" x14ac:dyDescent="0.35">
      <c r="A95" s="42"/>
      <c r="BX95" s="3"/>
      <c r="BY95" s="3"/>
      <c r="BZ95" s="3"/>
      <c r="CA95" s="3"/>
      <c r="CB95" s="3"/>
      <c r="CC95" s="3"/>
      <c r="CD95" s="3"/>
      <c r="CE95" s="3"/>
    </row>
    <row r="96" spans="1:83" ht="15.75" thickBot="1" x14ac:dyDescent="0.25">
      <c r="A96" s="5"/>
      <c r="B96" s="8"/>
      <c r="C96" s="6"/>
      <c r="BX96" s="3"/>
      <c r="BY96" s="3"/>
      <c r="BZ96" s="3"/>
      <c r="CA96" s="3"/>
      <c r="CB96" s="3"/>
      <c r="CC96" s="3"/>
      <c r="CD96" s="3"/>
      <c r="CE96" s="3"/>
    </row>
    <row r="97" spans="1:83" ht="20.100000000000001" customHeight="1" x14ac:dyDescent="0.25">
      <c r="A97" s="685"/>
      <c r="B97" s="685"/>
      <c r="C97" s="9"/>
      <c r="D97" s="747" t="s">
        <v>19</v>
      </c>
      <c r="E97" s="748"/>
      <c r="F97" s="748"/>
      <c r="G97" s="749"/>
      <c r="H97" s="747" t="s">
        <v>19</v>
      </c>
      <c r="I97" s="748"/>
      <c r="J97" s="748"/>
      <c r="K97" s="749"/>
      <c r="L97" s="747" t="s">
        <v>19</v>
      </c>
      <c r="M97" s="748"/>
      <c r="N97" s="748"/>
      <c r="O97" s="749"/>
      <c r="P97" s="747" t="s">
        <v>19</v>
      </c>
      <c r="Q97" s="748"/>
      <c r="R97" s="748"/>
      <c r="S97" s="749"/>
      <c r="T97" s="855" t="s">
        <v>19</v>
      </c>
      <c r="U97" s="856"/>
      <c r="V97" s="856"/>
      <c r="W97" s="857"/>
      <c r="X97" s="747" t="s">
        <v>19</v>
      </c>
      <c r="Y97" s="748"/>
      <c r="Z97" s="748"/>
      <c r="AA97" s="749"/>
      <c r="AB97" s="747" t="s">
        <v>51</v>
      </c>
      <c r="AC97" s="748"/>
      <c r="AD97" s="748"/>
      <c r="AE97" s="749"/>
      <c r="AF97" s="747" t="s">
        <v>51</v>
      </c>
      <c r="AG97" s="748"/>
      <c r="AH97" s="748"/>
      <c r="AI97" s="749"/>
      <c r="AJ97" s="747" t="s">
        <v>51</v>
      </c>
      <c r="AK97" s="748"/>
      <c r="AL97" s="748"/>
      <c r="AM97" s="749"/>
      <c r="AN97" s="747" t="s">
        <v>51</v>
      </c>
      <c r="AO97" s="748"/>
      <c r="AP97" s="748"/>
      <c r="AQ97" s="749"/>
      <c r="AR97" s="879" t="s">
        <v>53</v>
      </c>
      <c r="AS97" s="880"/>
      <c r="AT97" s="880"/>
      <c r="AU97" s="881"/>
      <c r="AV97" s="852" t="s">
        <v>53</v>
      </c>
      <c r="AW97" s="853"/>
      <c r="AX97" s="853"/>
      <c r="AY97" s="854"/>
      <c r="BX97" s="3"/>
      <c r="BY97" s="3"/>
      <c r="BZ97" s="3"/>
      <c r="CA97" s="3"/>
      <c r="CB97" s="3"/>
      <c r="CC97" s="3"/>
      <c r="CD97" s="3"/>
      <c r="CE97" s="3"/>
    </row>
    <row r="98" spans="1:83" ht="33" customHeight="1" x14ac:dyDescent="0.25">
      <c r="A98" s="188" t="s">
        <v>137</v>
      </c>
      <c r="C98" s="10"/>
      <c r="D98" s="799" t="s">
        <v>47</v>
      </c>
      <c r="E98" s="800"/>
      <c r="F98" s="800"/>
      <c r="G98" s="801"/>
      <c r="H98" s="799" t="s">
        <v>48</v>
      </c>
      <c r="I98" s="800"/>
      <c r="J98" s="800"/>
      <c r="K98" s="801"/>
      <c r="L98" s="799" t="s">
        <v>49</v>
      </c>
      <c r="M98" s="800"/>
      <c r="N98" s="800"/>
      <c r="O98" s="801"/>
      <c r="P98" s="849" t="s">
        <v>229</v>
      </c>
      <c r="Q98" s="850"/>
      <c r="R98" s="850"/>
      <c r="S98" s="851"/>
      <c r="T98" s="799" t="s">
        <v>20</v>
      </c>
      <c r="U98" s="800"/>
      <c r="V98" s="800"/>
      <c r="W98" s="801"/>
      <c r="X98" s="876" t="s">
        <v>50</v>
      </c>
      <c r="Y98" s="877"/>
      <c r="Z98" s="877"/>
      <c r="AA98" s="878"/>
      <c r="AB98" s="799" t="s">
        <v>46</v>
      </c>
      <c r="AC98" s="800"/>
      <c r="AD98" s="800"/>
      <c r="AE98" s="801"/>
      <c r="AF98" s="799" t="s">
        <v>52</v>
      </c>
      <c r="AG98" s="800"/>
      <c r="AH98" s="800"/>
      <c r="AI98" s="801"/>
      <c r="AJ98" s="799" t="s">
        <v>266</v>
      </c>
      <c r="AK98" s="800"/>
      <c r="AL98" s="800"/>
      <c r="AM98" s="801"/>
      <c r="AN98" s="799" t="s">
        <v>304</v>
      </c>
      <c r="AO98" s="800"/>
      <c r="AP98" s="800"/>
      <c r="AQ98" s="801"/>
      <c r="AR98" s="862" t="s">
        <v>54</v>
      </c>
      <c r="AS98" s="863"/>
      <c r="AT98" s="863"/>
      <c r="AU98" s="864"/>
      <c r="AV98" s="799" t="s">
        <v>223</v>
      </c>
      <c r="AW98" s="800"/>
      <c r="AX98" s="800"/>
      <c r="AY98" s="801"/>
      <c r="BX98" s="3"/>
      <c r="BY98" s="3"/>
      <c r="BZ98" s="3"/>
      <c r="CA98" s="3"/>
      <c r="CB98" s="3"/>
      <c r="CC98" s="3"/>
      <c r="CD98" s="3"/>
      <c r="CE98" s="3"/>
    </row>
    <row r="99" spans="1:83" ht="18.95" customHeight="1" thickBot="1" x14ac:dyDescent="0.25">
      <c r="B99" s="53"/>
      <c r="C99" s="10"/>
      <c r="D99" s="411">
        <v>101</v>
      </c>
      <c r="E99" s="412">
        <f t="shared" ref="E99:AI99" si="17">D99+1</f>
        <v>102</v>
      </c>
      <c r="F99" s="412">
        <f t="shared" si="17"/>
        <v>103</v>
      </c>
      <c r="G99" s="413">
        <f t="shared" si="17"/>
        <v>104</v>
      </c>
      <c r="H99" s="411">
        <f t="shared" si="17"/>
        <v>105</v>
      </c>
      <c r="I99" s="412">
        <f t="shared" si="17"/>
        <v>106</v>
      </c>
      <c r="J99" s="412">
        <f t="shared" si="17"/>
        <v>107</v>
      </c>
      <c r="K99" s="413">
        <f t="shared" si="17"/>
        <v>108</v>
      </c>
      <c r="L99" s="411">
        <f>K99+1</f>
        <v>109</v>
      </c>
      <c r="M99" s="412">
        <f t="shared" si="17"/>
        <v>110</v>
      </c>
      <c r="N99" s="412">
        <f t="shared" si="17"/>
        <v>111</v>
      </c>
      <c r="O99" s="413">
        <f t="shared" si="17"/>
        <v>112</v>
      </c>
      <c r="P99" s="414">
        <f t="shared" si="17"/>
        <v>113</v>
      </c>
      <c r="Q99" s="415">
        <f t="shared" si="17"/>
        <v>114</v>
      </c>
      <c r="R99" s="415">
        <f t="shared" si="17"/>
        <v>115</v>
      </c>
      <c r="S99" s="416">
        <f t="shared" si="17"/>
        <v>116</v>
      </c>
      <c r="T99" s="411">
        <f t="shared" si="17"/>
        <v>117</v>
      </c>
      <c r="U99" s="412">
        <f t="shared" si="17"/>
        <v>118</v>
      </c>
      <c r="V99" s="412">
        <f t="shared" si="17"/>
        <v>119</v>
      </c>
      <c r="W99" s="413">
        <f t="shared" si="17"/>
        <v>120</v>
      </c>
      <c r="X99" s="417">
        <f t="shared" si="17"/>
        <v>121</v>
      </c>
      <c r="Y99" s="418">
        <f t="shared" si="17"/>
        <v>122</v>
      </c>
      <c r="Z99" s="418">
        <f t="shared" si="17"/>
        <v>123</v>
      </c>
      <c r="AA99" s="419">
        <f t="shared" si="17"/>
        <v>124</v>
      </c>
      <c r="AB99" s="411">
        <f t="shared" si="17"/>
        <v>125</v>
      </c>
      <c r="AC99" s="412">
        <f t="shared" si="17"/>
        <v>126</v>
      </c>
      <c r="AD99" s="412">
        <f t="shared" si="17"/>
        <v>127</v>
      </c>
      <c r="AE99" s="413">
        <f t="shared" si="17"/>
        <v>128</v>
      </c>
      <c r="AF99" s="411">
        <f t="shared" si="17"/>
        <v>129</v>
      </c>
      <c r="AG99" s="412">
        <f t="shared" si="17"/>
        <v>130</v>
      </c>
      <c r="AH99" s="412">
        <f t="shared" si="17"/>
        <v>131</v>
      </c>
      <c r="AI99" s="413">
        <f t="shared" si="17"/>
        <v>132</v>
      </c>
      <c r="AJ99" s="411">
        <f t="shared" ref="AJ99" si="18">AI99+1</f>
        <v>133</v>
      </c>
      <c r="AK99" s="412">
        <f t="shared" ref="AK99" si="19">AJ99+1</f>
        <v>134</v>
      </c>
      <c r="AL99" s="412">
        <f t="shared" ref="AL99" si="20">AK99+1</f>
        <v>135</v>
      </c>
      <c r="AM99" s="413">
        <f t="shared" ref="AM99" si="21">AL99+1</f>
        <v>136</v>
      </c>
      <c r="AN99" s="411">
        <f t="shared" ref="AN99" si="22">AM99+1</f>
        <v>137</v>
      </c>
      <c r="AO99" s="412">
        <f t="shared" ref="AO99" si="23">AN99+1</f>
        <v>138</v>
      </c>
      <c r="AP99" s="412">
        <f t="shared" ref="AP99" si="24">AO99+1</f>
        <v>139</v>
      </c>
      <c r="AQ99" s="413">
        <f t="shared" ref="AQ99" si="25">AP99+1</f>
        <v>140</v>
      </c>
      <c r="AR99" s="411">
        <f>AM99+1</f>
        <v>137</v>
      </c>
      <c r="AS99" s="412">
        <f t="shared" ref="AS99:AY99" si="26">AR99+1</f>
        <v>138</v>
      </c>
      <c r="AT99" s="412">
        <f t="shared" si="26"/>
        <v>139</v>
      </c>
      <c r="AU99" s="413">
        <f t="shared" si="26"/>
        <v>140</v>
      </c>
      <c r="AV99" s="411">
        <f t="shared" si="26"/>
        <v>141</v>
      </c>
      <c r="AW99" s="412">
        <f t="shared" si="26"/>
        <v>142</v>
      </c>
      <c r="AX99" s="412">
        <f t="shared" si="26"/>
        <v>143</v>
      </c>
      <c r="AY99" s="413">
        <f t="shared" si="26"/>
        <v>144</v>
      </c>
      <c r="BX99" s="3"/>
      <c r="BY99" s="3"/>
      <c r="BZ99" s="3"/>
      <c r="CA99" s="3"/>
      <c r="CB99" s="3"/>
      <c r="CC99" s="3"/>
      <c r="CD99" s="3"/>
      <c r="CE99" s="3"/>
    </row>
    <row r="100" spans="1:83" ht="27.95" customHeight="1" thickBot="1" x14ac:dyDescent="0.25">
      <c r="A100" s="154" t="s">
        <v>201</v>
      </c>
      <c r="B100" s="16" t="s">
        <v>67</v>
      </c>
      <c r="D100" s="420" t="s">
        <v>28</v>
      </c>
      <c r="E100" s="421" t="s">
        <v>30</v>
      </c>
      <c r="F100" s="421" t="s">
        <v>29</v>
      </c>
      <c r="G100" s="422" t="s">
        <v>27</v>
      </c>
      <c r="H100" s="420" t="s">
        <v>28</v>
      </c>
      <c r="I100" s="421" t="s">
        <v>30</v>
      </c>
      <c r="J100" s="421" t="s">
        <v>29</v>
      </c>
      <c r="K100" s="422" t="s">
        <v>27</v>
      </c>
      <c r="L100" s="420" t="s">
        <v>28</v>
      </c>
      <c r="M100" s="421" t="s">
        <v>30</v>
      </c>
      <c r="N100" s="421" t="s">
        <v>29</v>
      </c>
      <c r="O100" s="422" t="s">
        <v>27</v>
      </c>
      <c r="P100" s="423" t="s">
        <v>28</v>
      </c>
      <c r="Q100" s="424" t="s">
        <v>30</v>
      </c>
      <c r="R100" s="424" t="s">
        <v>29</v>
      </c>
      <c r="S100" s="425" t="s">
        <v>27</v>
      </c>
      <c r="T100" s="420" t="s">
        <v>28</v>
      </c>
      <c r="U100" s="421" t="s">
        <v>30</v>
      </c>
      <c r="V100" s="421" t="s">
        <v>29</v>
      </c>
      <c r="W100" s="422" t="s">
        <v>27</v>
      </c>
      <c r="X100" s="420" t="s">
        <v>28</v>
      </c>
      <c r="Y100" s="421" t="s">
        <v>30</v>
      </c>
      <c r="Z100" s="421" t="s">
        <v>29</v>
      </c>
      <c r="AA100" s="422" t="s">
        <v>27</v>
      </c>
      <c r="AB100" s="420" t="s">
        <v>28</v>
      </c>
      <c r="AC100" s="421" t="s">
        <v>30</v>
      </c>
      <c r="AD100" s="421" t="s">
        <v>29</v>
      </c>
      <c r="AE100" s="422" t="s">
        <v>27</v>
      </c>
      <c r="AF100" s="420" t="s">
        <v>28</v>
      </c>
      <c r="AG100" s="421" t="s">
        <v>30</v>
      </c>
      <c r="AH100" s="421" t="s">
        <v>29</v>
      </c>
      <c r="AI100" s="422" t="s">
        <v>27</v>
      </c>
      <c r="AJ100" s="420" t="s">
        <v>28</v>
      </c>
      <c r="AK100" s="421" t="s">
        <v>30</v>
      </c>
      <c r="AL100" s="421" t="s">
        <v>29</v>
      </c>
      <c r="AM100" s="422" t="s">
        <v>27</v>
      </c>
      <c r="AN100" s="420" t="s">
        <v>28</v>
      </c>
      <c r="AO100" s="421" t="s">
        <v>30</v>
      </c>
      <c r="AP100" s="421" t="s">
        <v>29</v>
      </c>
      <c r="AQ100" s="422" t="s">
        <v>27</v>
      </c>
      <c r="AR100" s="420" t="s">
        <v>28</v>
      </c>
      <c r="AS100" s="421" t="s">
        <v>30</v>
      </c>
      <c r="AT100" s="421" t="s">
        <v>29</v>
      </c>
      <c r="AU100" s="422" t="s">
        <v>27</v>
      </c>
      <c r="AV100" s="420" t="s">
        <v>28</v>
      </c>
      <c r="AW100" s="421" t="s">
        <v>30</v>
      </c>
      <c r="AX100" s="421" t="s">
        <v>29</v>
      </c>
      <c r="AY100" s="422" t="s">
        <v>27</v>
      </c>
      <c r="BX100" s="3"/>
      <c r="BY100" s="3"/>
      <c r="BZ100" s="3"/>
      <c r="CA100" s="3"/>
      <c r="CB100" s="3"/>
      <c r="CC100" s="3"/>
      <c r="CD100" s="3"/>
      <c r="CE100" s="3"/>
    </row>
    <row r="101" spans="1:83" ht="18.95" customHeight="1" x14ac:dyDescent="0.2">
      <c r="B101" s="54"/>
      <c r="C101" s="17"/>
      <c r="D101" s="426" t="s">
        <v>55</v>
      </c>
      <c r="E101" s="427" t="s">
        <v>55</v>
      </c>
      <c r="F101" s="427" t="s">
        <v>55</v>
      </c>
      <c r="G101" s="428" t="s">
        <v>55</v>
      </c>
      <c r="H101" s="426" t="s">
        <v>55</v>
      </c>
      <c r="I101" s="427" t="s">
        <v>55</v>
      </c>
      <c r="J101" s="427" t="s">
        <v>55</v>
      </c>
      <c r="K101" s="428" t="s">
        <v>55</v>
      </c>
      <c r="L101" s="426" t="s">
        <v>55</v>
      </c>
      <c r="M101" s="427" t="s">
        <v>55</v>
      </c>
      <c r="N101" s="427" t="s">
        <v>55</v>
      </c>
      <c r="O101" s="428" t="s">
        <v>55</v>
      </c>
      <c r="P101" s="429" t="s">
        <v>55</v>
      </c>
      <c r="Q101" s="430" t="s">
        <v>55</v>
      </c>
      <c r="R101" s="430" t="s">
        <v>55</v>
      </c>
      <c r="S101" s="431" t="s">
        <v>55</v>
      </c>
      <c r="T101" s="426" t="s">
        <v>55</v>
      </c>
      <c r="U101" s="427" t="s">
        <v>55</v>
      </c>
      <c r="V101" s="427" t="s">
        <v>55</v>
      </c>
      <c r="W101" s="428" t="s">
        <v>55</v>
      </c>
      <c r="X101" s="426" t="s">
        <v>55</v>
      </c>
      <c r="Y101" s="427" t="s">
        <v>55</v>
      </c>
      <c r="Z101" s="427" t="s">
        <v>55</v>
      </c>
      <c r="AA101" s="428" t="s">
        <v>55</v>
      </c>
      <c r="AB101" s="426" t="s">
        <v>55</v>
      </c>
      <c r="AC101" s="427" t="s">
        <v>55</v>
      </c>
      <c r="AD101" s="427" t="s">
        <v>55</v>
      </c>
      <c r="AE101" s="428" t="s">
        <v>55</v>
      </c>
      <c r="AF101" s="426" t="s">
        <v>55</v>
      </c>
      <c r="AG101" s="427" t="s">
        <v>55</v>
      </c>
      <c r="AH101" s="427" t="s">
        <v>55</v>
      </c>
      <c r="AI101" s="428" t="s">
        <v>55</v>
      </c>
      <c r="AJ101" s="426" t="s">
        <v>55</v>
      </c>
      <c r="AK101" s="427" t="s">
        <v>55</v>
      </c>
      <c r="AL101" s="427" t="s">
        <v>55</v>
      </c>
      <c r="AM101" s="428" t="s">
        <v>55</v>
      </c>
      <c r="AN101" s="426" t="s">
        <v>55</v>
      </c>
      <c r="AO101" s="427" t="s">
        <v>55</v>
      </c>
      <c r="AP101" s="427" t="s">
        <v>55</v>
      </c>
      <c r="AQ101" s="428" t="s">
        <v>55</v>
      </c>
      <c r="AR101" s="426"/>
      <c r="AS101" s="427"/>
      <c r="AT101" s="427"/>
      <c r="AU101" s="428"/>
      <c r="AV101" s="426"/>
      <c r="AW101" s="427"/>
      <c r="AX101" s="427"/>
      <c r="AY101" s="428"/>
      <c r="BX101" s="3"/>
      <c r="BY101" s="3"/>
      <c r="BZ101" s="3"/>
      <c r="CA101" s="3"/>
      <c r="CB101" s="3"/>
      <c r="CC101" s="3"/>
      <c r="CD101" s="3"/>
      <c r="CE101" s="3"/>
    </row>
    <row r="102" spans="1:83" ht="27.95" customHeight="1" thickBot="1" x14ac:dyDescent="0.25">
      <c r="B102" s="20"/>
      <c r="D102" s="432" t="s">
        <v>128</v>
      </c>
      <c r="E102" s="433" t="s">
        <v>60</v>
      </c>
      <c r="F102" s="433" t="s">
        <v>56</v>
      </c>
      <c r="G102" s="434" t="s">
        <v>59</v>
      </c>
      <c r="H102" s="435" t="s">
        <v>62</v>
      </c>
      <c r="I102" s="436"/>
      <c r="J102" s="437" t="s">
        <v>213</v>
      </c>
      <c r="K102" s="438" t="s">
        <v>216</v>
      </c>
      <c r="L102" s="439"/>
      <c r="M102" s="433" t="s">
        <v>60</v>
      </c>
      <c r="N102" s="436"/>
      <c r="O102" s="440"/>
      <c r="P102" s="441" t="s">
        <v>62</v>
      </c>
      <c r="Q102" s="442"/>
      <c r="R102" s="442"/>
      <c r="S102" s="443"/>
      <c r="T102" s="444" t="s">
        <v>58</v>
      </c>
      <c r="U102" s="437" t="s">
        <v>58</v>
      </c>
      <c r="V102" s="437" t="s">
        <v>58</v>
      </c>
      <c r="W102" s="438" t="s">
        <v>217</v>
      </c>
      <c r="X102" s="432" t="s">
        <v>58</v>
      </c>
      <c r="Y102" s="433" t="s">
        <v>58</v>
      </c>
      <c r="Z102" s="433" t="s">
        <v>58</v>
      </c>
      <c r="AA102" s="440"/>
      <c r="AB102" s="432" t="s">
        <v>61</v>
      </c>
      <c r="AC102" s="433" t="s">
        <v>61</v>
      </c>
      <c r="AD102" s="433" t="s">
        <v>61</v>
      </c>
      <c r="AE102" s="434" t="s">
        <v>61</v>
      </c>
      <c r="AF102" s="445" t="s">
        <v>60</v>
      </c>
      <c r="AG102" s="446" t="s">
        <v>60</v>
      </c>
      <c r="AH102" s="446" t="s">
        <v>60</v>
      </c>
      <c r="AI102" s="447">
        <v>2</v>
      </c>
      <c r="AJ102" s="445"/>
      <c r="AK102" s="446"/>
      <c r="AL102" s="446" t="s">
        <v>58</v>
      </c>
      <c r="AM102" s="447"/>
      <c r="AN102" s="448" t="s">
        <v>58</v>
      </c>
      <c r="AO102" s="446"/>
      <c r="AP102" s="446"/>
      <c r="AQ102" s="447"/>
      <c r="AR102" s="439">
        <v>2</v>
      </c>
      <c r="AS102" s="436">
        <v>2</v>
      </c>
      <c r="AT102" s="436">
        <v>2</v>
      </c>
      <c r="AU102" s="440">
        <v>2</v>
      </c>
      <c r="AV102" s="449">
        <v>1</v>
      </c>
      <c r="AW102" s="450">
        <v>0</v>
      </c>
      <c r="AX102" s="450">
        <v>0</v>
      </c>
      <c r="AY102" s="451">
        <v>0</v>
      </c>
      <c r="BX102" s="3"/>
      <c r="BY102" s="3"/>
      <c r="BZ102" s="3"/>
      <c r="CA102" s="3"/>
      <c r="CB102" s="3"/>
      <c r="CC102" s="3"/>
      <c r="CD102" s="3"/>
      <c r="CE102" s="3"/>
    </row>
    <row r="103" spans="1:83" s="39" customFormat="1" ht="22.5" customHeight="1" x14ac:dyDescent="0.2">
      <c r="A103" s="686" t="s">
        <v>148</v>
      </c>
      <c r="B103" s="21" t="s">
        <v>63</v>
      </c>
      <c r="C103" s="45" t="s">
        <v>65</v>
      </c>
      <c r="D103" s="370">
        <v>130</v>
      </c>
      <c r="E103" s="262">
        <v>133</v>
      </c>
      <c r="F103" s="262">
        <v>165.6</v>
      </c>
      <c r="G103" s="371">
        <v>65</v>
      </c>
      <c r="H103" s="370">
        <v>1172</v>
      </c>
      <c r="I103" s="262"/>
      <c r="J103" s="262">
        <v>629.5</v>
      </c>
      <c r="K103" s="371">
        <v>674</v>
      </c>
      <c r="L103" s="55"/>
      <c r="M103" s="262">
        <v>563</v>
      </c>
      <c r="N103" s="26"/>
      <c r="O103" s="46"/>
      <c r="P103" s="370">
        <v>524</v>
      </c>
      <c r="Q103" s="165"/>
      <c r="R103" s="165"/>
      <c r="S103" s="180"/>
      <c r="T103" s="370">
        <v>85</v>
      </c>
      <c r="U103" s="264"/>
      <c r="V103" s="264"/>
      <c r="W103" s="371">
        <v>59</v>
      </c>
      <c r="X103" s="370">
        <v>100</v>
      </c>
      <c r="Y103" s="262">
        <v>61.8</v>
      </c>
      <c r="Z103" s="262">
        <v>50</v>
      </c>
      <c r="AA103" s="46"/>
      <c r="AB103" s="370">
        <v>193</v>
      </c>
      <c r="AC103" s="262">
        <v>153</v>
      </c>
      <c r="AD103" s="262">
        <v>36.4</v>
      </c>
      <c r="AE103" s="371">
        <v>70</v>
      </c>
      <c r="AF103" s="370">
        <v>397.5</v>
      </c>
      <c r="AG103" s="262"/>
      <c r="AH103" s="262">
        <v>54</v>
      </c>
      <c r="AI103" s="371">
        <v>14</v>
      </c>
      <c r="AJ103" s="55"/>
      <c r="AK103" s="26"/>
      <c r="AL103" s="262">
        <v>47</v>
      </c>
      <c r="AM103" s="46"/>
      <c r="AN103" s="370">
        <v>180</v>
      </c>
      <c r="AO103" s="26"/>
      <c r="AP103" s="262"/>
      <c r="AQ103" s="371">
        <v>10</v>
      </c>
      <c r="AR103" s="370">
        <v>9.6</v>
      </c>
      <c r="AS103" s="262">
        <v>4.5</v>
      </c>
      <c r="AT103" s="262">
        <v>5.5</v>
      </c>
      <c r="AU103" s="371">
        <v>5.2</v>
      </c>
      <c r="AV103" s="370">
        <v>6</v>
      </c>
      <c r="AW103" s="213"/>
      <c r="AX103" s="213"/>
      <c r="AY103" s="224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</row>
    <row r="104" spans="1:83" s="39" customFormat="1" ht="27.75" customHeight="1" x14ac:dyDescent="0.2">
      <c r="A104" s="687"/>
      <c r="B104" s="29" t="s">
        <v>66</v>
      </c>
      <c r="C104" s="30" t="s">
        <v>147</v>
      </c>
      <c r="D104" s="361"/>
      <c r="E104" s="362"/>
      <c r="F104" s="362"/>
      <c r="G104" s="362"/>
      <c r="H104" s="362"/>
      <c r="I104" s="373"/>
      <c r="J104" s="362"/>
      <c r="K104" s="362"/>
      <c r="L104" s="80"/>
      <c r="M104" s="362"/>
      <c r="N104" s="152"/>
      <c r="O104" s="197"/>
      <c r="P104" s="384"/>
      <c r="Q104" s="199"/>
      <c r="R104" s="199"/>
      <c r="S104" s="200"/>
      <c r="T104" s="386"/>
      <c r="U104" s="390"/>
      <c r="V104" s="390"/>
      <c r="W104" s="387"/>
      <c r="X104" s="362"/>
      <c r="Y104" s="362"/>
      <c r="Z104" s="362"/>
      <c r="AA104" s="197"/>
      <c r="AB104" s="362"/>
      <c r="AC104" s="362"/>
      <c r="AD104" s="362"/>
      <c r="AE104" s="362"/>
      <c r="AF104" s="361"/>
      <c r="AG104" s="391"/>
      <c r="AH104" s="362"/>
      <c r="AI104" s="363"/>
      <c r="AJ104" s="392"/>
      <c r="AK104" s="393"/>
      <c r="AL104" s="362"/>
      <c r="AM104" s="394"/>
      <c r="AN104" s="362"/>
      <c r="AO104" s="393"/>
      <c r="AP104" s="396"/>
      <c r="AQ104" s="362"/>
      <c r="AR104" s="362"/>
      <c r="AS104" s="362"/>
      <c r="AT104" s="362"/>
      <c r="AU104" s="363"/>
      <c r="AV104" s="387"/>
      <c r="AW104" s="225"/>
      <c r="AX104" s="225"/>
      <c r="AY104" s="226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</row>
    <row r="105" spans="1:83" s="39" customFormat="1" ht="28.5" customHeight="1" thickBot="1" x14ac:dyDescent="0.25">
      <c r="A105" s="688"/>
      <c r="B105" s="31" t="s">
        <v>64</v>
      </c>
      <c r="C105" s="32" t="s">
        <v>147</v>
      </c>
      <c r="D105" s="254">
        <f>D103*D104</f>
        <v>0</v>
      </c>
      <c r="E105" s="252">
        <f>E103*E104</f>
        <v>0</v>
      </c>
      <c r="F105" s="252">
        <f>F103*F104</f>
        <v>0</v>
      </c>
      <c r="G105" s="249">
        <f>G103*G104</f>
        <v>0</v>
      </c>
      <c r="H105" s="254">
        <f>H103*H104</f>
        <v>0</v>
      </c>
      <c r="I105" s="284"/>
      <c r="J105" s="252">
        <f>J103*J104</f>
        <v>0</v>
      </c>
      <c r="K105" s="249">
        <f>K103*K104</f>
        <v>0</v>
      </c>
      <c r="L105" s="33"/>
      <c r="M105" s="252">
        <f>M103*M104</f>
        <v>0</v>
      </c>
      <c r="N105" s="34"/>
      <c r="O105" s="35"/>
      <c r="P105" s="267">
        <f>P103*P104</f>
        <v>0</v>
      </c>
      <c r="Q105" s="167"/>
      <c r="R105" s="167"/>
      <c r="S105" s="181"/>
      <c r="T105" s="254">
        <f t="shared" ref="T105:W105" si="27">T103*T104</f>
        <v>0</v>
      </c>
      <c r="U105" s="284"/>
      <c r="V105" s="284"/>
      <c r="W105" s="249">
        <f t="shared" si="27"/>
        <v>0</v>
      </c>
      <c r="X105" s="254">
        <f>X103*X104</f>
        <v>0</v>
      </c>
      <c r="Y105" s="252">
        <f>Y103*Y104</f>
        <v>0</v>
      </c>
      <c r="Z105" s="252">
        <f>Z103*Z104</f>
        <v>0</v>
      </c>
      <c r="AA105" s="35"/>
      <c r="AB105" s="254">
        <f>AB103*AB104</f>
        <v>0</v>
      </c>
      <c r="AC105" s="252">
        <f>AC103*AC104</f>
        <v>0</v>
      </c>
      <c r="AD105" s="252">
        <f>AD103*AD104</f>
        <v>0</v>
      </c>
      <c r="AE105" s="249">
        <f>AE103*AE104</f>
        <v>0</v>
      </c>
      <c r="AF105" s="254">
        <f t="shared" ref="AF105:AI105" si="28">AF103*AF104</f>
        <v>0</v>
      </c>
      <c r="AG105" s="374"/>
      <c r="AH105" s="252">
        <f t="shared" si="28"/>
        <v>0</v>
      </c>
      <c r="AI105" s="249">
        <f t="shared" si="28"/>
        <v>0</v>
      </c>
      <c r="AJ105" s="36"/>
      <c r="AK105" s="37"/>
      <c r="AL105" s="252">
        <f>AL103*AL104</f>
        <v>0</v>
      </c>
      <c r="AM105" s="38"/>
      <c r="AN105" s="252">
        <f>AN103*AN104</f>
        <v>0</v>
      </c>
      <c r="AO105" s="37"/>
      <c r="AP105" s="284"/>
      <c r="AQ105" s="252">
        <f t="shared" ref="AQ105:AV105" si="29">AQ103*AQ104</f>
        <v>0</v>
      </c>
      <c r="AR105" s="397">
        <f t="shared" si="29"/>
        <v>0</v>
      </c>
      <c r="AS105" s="398">
        <f t="shared" si="29"/>
        <v>0</v>
      </c>
      <c r="AT105" s="398">
        <f t="shared" si="29"/>
        <v>0</v>
      </c>
      <c r="AU105" s="399">
        <f t="shared" si="29"/>
        <v>0</v>
      </c>
      <c r="AV105" s="397">
        <f t="shared" si="29"/>
        <v>0</v>
      </c>
      <c r="AW105" s="227"/>
      <c r="AX105" s="227"/>
      <c r="AY105" s="228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</row>
    <row r="106" spans="1:83" s="39" customFormat="1" ht="22.5" customHeight="1" x14ac:dyDescent="0.2">
      <c r="A106" s="735" t="s">
        <v>149</v>
      </c>
      <c r="B106" s="21" t="s">
        <v>63</v>
      </c>
      <c r="C106" s="45" t="s">
        <v>65</v>
      </c>
      <c r="D106" s="55"/>
      <c r="E106" s="26"/>
      <c r="F106" s="26"/>
      <c r="G106" s="46"/>
      <c r="H106" s="370">
        <v>1172</v>
      </c>
      <c r="I106" s="262"/>
      <c r="J106" s="262">
        <v>629.5</v>
      </c>
      <c r="K106" s="371">
        <v>674</v>
      </c>
      <c r="L106" s="55"/>
      <c r="M106" s="262">
        <v>563</v>
      </c>
      <c r="N106" s="26"/>
      <c r="O106" s="46"/>
      <c r="P106" s="164"/>
      <c r="Q106" s="165"/>
      <c r="R106" s="165"/>
      <c r="S106" s="180"/>
      <c r="T106" s="370">
        <v>85</v>
      </c>
      <c r="U106" s="262"/>
      <c r="V106" s="262"/>
      <c r="W106" s="371">
        <v>59</v>
      </c>
      <c r="X106" s="182"/>
      <c r="Y106" s="183"/>
      <c r="Z106" s="183"/>
      <c r="AA106" s="46"/>
      <c r="AB106" s="55"/>
      <c r="AC106" s="26"/>
      <c r="AD106" s="26"/>
      <c r="AE106" s="46"/>
      <c r="AF106" s="55"/>
      <c r="AG106" s="26"/>
      <c r="AH106" s="26"/>
      <c r="AI106" s="56"/>
      <c r="AJ106" s="55"/>
      <c r="AK106" s="26"/>
      <c r="AL106" s="26"/>
      <c r="AM106" s="46"/>
      <c r="AN106" s="55"/>
      <c r="AO106" s="26"/>
      <c r="AP106" s="26"/>
      <c r="AQ106" s="46"/>
      <c r="AR106" s="370">
        <v>9.6</v>
      </c>
      <c r="AS106" s="262">
        <v>4.5</v>
      </c>
      <c r="AT106" s="262">
        <v>5.5</v>
      </c>
      <c r="AU106" s="371">
        <v>5.2</v>
      </c>
      <c r="AV106" s="370">
        <v>6</v>
      </c>
      <c r="AW106" s="213"/>
      <c r="AX106" s="213"/>
      <c r="AY106" s="22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</row>
    <row r="107" spans="1:83" s="39" customFormat="1" ht="27.75" customHeight="1" x14ac:dyDescent="0.2">
      <c r="A107" s="736"/>
      <c r="B107" s="29" t="s">
        <v>66</v>
      </c>
      <c r="C107" s="30" t="s">
        <v>147</v>
      </c>
      <c r="D107" s="80"/>
      <c r="E107" s="152"/>
      <c r="F107" s="152"/>
      <c r="G107" s="197"/>
      <c r="H107" s="361"/>
      <c r="I107" s="382"/>
      <c r="J107" s="362"/>
      <c r="K107" s="363"/>
      <c r="L107" s="80"/>
      <c r="M107" s="362"/>
      <c r="N107" s="383"/>
      <c r="O107" s="197"/>
      <c r="P107" s="385"/>
      <c r="Q107" s="199"/>
      <c r="R107" s="199"/>
      <c r="S107" s="200"/>
      <c r="T107" s="388"/>
      <c r="U107" s="390"/>
      <c r="V107" s="390"/>
      <c r="W107" s="389"/>
      <c r="X107" s="202"/>
      <c r="Y107" s="201"/>
      <c r="Z107" s="201"/>
      <c r="AA107" s="197"/>
      <c r="AB107" s="80"/>
      <c r="AC107" s="152"/>
      <c r="AD107" s="152"/>
      <c r="AE107" s="197"/>
      <c r="AF107" s="80"/>
      <c r="AG107" s="152"/>
      <c r="AH107" s="152"/>
      <c r="AI107" s="203"/>
      <c r="AJ107" s="80"/>
      <c r="AK107" s="152"/>
      <c r="AL107" s="152"/>
      <c r="AM107" s="197"/>
      <c r="AN107" s="80"/>
      <c r="AO107" s="152"/>
      <c r="AP107" s="152"/>
      <c r="AQ107" s="197"/>
      <c r="AR107" s="395"/>
      <c r="AS107" s="387"/>
      <c r="AT107" s="387"/>
      <c r="AU107" s="389"/>
      <c r="AV107" s="395"/>
      <c r="AW107" s="225"/>
      <c r="AX107" s="225"/>
      <c r="AY107" s="226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</row>
    <row r="108" spans="1:83" s="39" customFormat="1" ht="28.5" customHeight="1" thickBot="1" x14ac:dyDescent="0.25">
      <c r="A108" s="737"/>
      <c r="B108" s="31" t="s">
        <v>64</v>
      </c>
      <c r="C108" s="32" t="s">
        <v>147</v>
      </c>
      <c r="D108" s="36"/>
      <c r="E108" s="37"/>
      <c r="F108" s="37"/>
      <c r="G108" s="38"/>
      <c r="H108" s="254">
        <f>H106*H107</f>
        <v>0</v>
      </c>
      <c r="I108" s="279"/>
      <c r="J108" s="252">
        <f>J106*J107</f>
        <v>0</v>
      </c>
      <c r="K108" s="249">
        <f>K106*K107</f>
        <v>0</v>
      </c>
      <c r="L108" s="33"/>
      <c r="M108" s="252">
        <f>M106*M107</f>
        <v>0</v>
      </c>
      <c r="N108" s="34"/>
      <c r="O108" s="35"/>
      <c r="P108" s="166"/>
      <c r="Q108" s="167"/>
      <c r="R108" s="167"/>
      <c r="S108" s="181"/>
      <c r="T108" s="254">
        <f>T106*T107</f>
        <v>0</v>
      </c>
      <c r="U108" s="380"/>
      <c r="V108" s="380"/>
      <c r="W108" s="249">
        <f>W106*W107</f>
        <v>0</v>
      </c>
      <c r="X108" s="171"/>
      <c r="Y108" s="184"/>
      <c r="Z108" s="184"/>
      <c r="AA108" s="35"/>
      <c r="AB108" s="36"/>
      <c r="AC108" s="37"/>
      <c r="AD108" s="37"/>
      <c r="AE108" s="38"/>
      <c r="AF108" s="36"/>
      <c r="AG108" s="37"/>
      <c r="AH108" s="37"/>
      <c r="AI108" s="57"/>
      <c r="AJ108" s="36"/>
      <c r="AK108" s="37"/>
      <c r="AL108" s="37"/>
      <c r="AM108" s="38"/>
      <c r="AN108" s="36"/>
      <c r="AO108" s="37"/>
      <c r="AP108" s="37"/>
      <c r="AQ108" s="38"/>
      <c r="AR108" s="254">
        <f t="shared" ref="AR108:AU108" si="30">AR106*AR107</f>
        <v>0</v>
      </c>
      <c r="AS108" s="252">
        <f t="shared" si="30"/>
        <v>0</v>
      </c>
      <c r="AT108" s="252">
        <f t="shared" si="30"/>
        <v>0</v>
      </c>
      <c r="AU108" s="249">
        <f t="shared" si="30"/>
        <v>0</v>
      </c>
      <c r="AV108" s="254">
        <f>AV106*AV107</f>
        <v>0</v>
      </c>
      <c r="AW108" s="205"/>
      <c r="AX108" s="205"/>
      <c r="AY108" s="181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</row>
    <row r="109" spans="1:83" s="39" customFormat="1" ht="28.5" customHeight="1" thickBot="1" x14ac:dyDescent="0.25">
      <c r="B109" s="58"/>
      <c r="C109" s="59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</row>
    <row r="110" spans="1:83" s="39" customFormat="1" ht="30.75" customHeight="1" thickBot="1" x14ac:dyDescent="0.25">
      <c r="B110" s="715" t="str">
        <f>A98</f>
        <v>4. KOMUNIKACIJSKE POTI - STANOVALCI, ZAPOSLENI</v>
      </c>
      <c r="C110" s="716"/>
      <c r="D110" s="841" t="s">
        <v>300</v>
      </c>
      <c r="E110" s="719"/>
      <c r="F110" s="719" t="s">
        <v>181</v>
      </c>
      <c r="G110" s="719"/>
      <c r="H110" s="719" t="s">
        <v>182</v>
      </c>
      <c r="I110" s="719"/>
      <c r="J110" s="719" t="s">
        <v>183</v>
      </c>
      <c r="K110" s="720"/>
      <c r="L110" s="731"/>
      <c r="M110" s="731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</row>
    <row r="111" spans="1:83" s="39" customFormat="1" ht="18.75" customHeight="1" x14ac:dyDescent="0.2">
      <c r="B111" s="839" t="s">
        <v>171</v>
      </c>
      <c r="C111" s="840"/>
      <c r="D111" s="738">
        <f>D105+H105+L105+P105+T105+X105+AB105+AF105+AJ105+AR105+AV105+AN105</f>
        <v>0</v>
      </c>
      <c r="E111" s="694"/>
      <c r="F111" s="759">
        <f>E105+I105+M105+AS105+AW105+Q105+U105+Y105+AC105+AG105+AK105+AS105+AO105</f>
        <v>0</v>
      </c>
      <c r="G111" s="842"/>
      <c r="H111" s="759">
        <f>F105+J105+N105+R105+AT105+AX105+V105+Z105+AD105+AH105+AL105+AP105</f>
        <v>0</v>
      </c>
      <c r="I111" s="842"/>
      <c r="J111" s="759">
        <f>G105+K105+O105+S105+W105+AA105+AE105+AI105+AM105++AU105+AY105+AQ105</f>
        <v>0</v>
      </c>
      <c r="K111" s="760"/>
      <c r="L111" s="725"/>
      <c r="M111" s="726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</row>
    <row r="112" spans="1:83" s="39" customFormat="1" ht="18.75" customHeight="1" thickBot="1" x14ac:dyDescent="0.25">
      <c r="B112" s="773" t="s">
        <v>179</v>
      </c>
      <c r="C112" s="774"/>
      <c r="D112" s="740">
        <f>D108+H108+L108+P108+T108+X108+AB108+AF108+AJ108+AR108+AV108+AN108</f>
        <v>0</v>
      </c>
      <c r="E112" s="722"/>
      <c r="F112" s="721">
        <f>E108+I108+M108+AS108+AW108+Q108+U108+Y108+AC108+AG108+AK108+AO108</f>
        <v>0</v>
      </c>
      <c r="G112" s="722"/>
      <c r="H112" s="721">
        <f>F108+J108+N108+R108+AT108+AX108+V108+Z108+AD108+AH108+AL108+AP108</f>
        <v>0</v>
      </c>
      <c r="I112" s="722"/>
      <c r="J112" s="721">
        <f>G108+K108+O108+S108+W108+AA108+AE108+AI108+AM108++AU108+AY108+AQ108</f>
        <v>0</v>
      </c>
      <c r="K112" s="739"/>
      <c r="L112" s="725"/>
      <c r="M112" s="726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</row>
    <row r="113" spans="1:83" s="39" customFormat="1" ht="18.75" customHeight="1" x14ac:dyDescent="0.2">
      <c r="B113" s="156"/>
      <c r="C113" s="156"/>
      <c r="D113" s="157"/>
      <c r="E113" s="158"/>
      <c r="F113" s="157"/>
      <c r="G113" s="158"/>
      <c r="H113" s="157"/>
      <c r="I113" s="158"/>
      <c r="J113" s="157"/>
      <c r="K113" s="158"/>
      <c r="L113" s="143"/>
      <c r="M113" s="144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</row>
    <row r="114" spans="1:83" s="39" customFormat="1" ht="18.75" customHeight="1" x14ac:dyDescent="0.2">
      <c r="B114" s="156"/>
      <c r="C114" s="156"/>
      <c r="D114" s="157"/>
      <c r="E114" s="158"/>
      <c r="F114" s="157"/>
      <c r="G114" s="158"/>
      <c r="H114" s="157"/>
      <c r="I114" s="158"/>
      <c r="J114" s="157"/>
      <c r="K114" s="158"/>
      <c r="L114" s="143"/>
      <c r="M114" s="144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</row>
    <row r="115" spans="1:83" s="39" customFormat="1" ht="18.75" customHeight="1" x14ac:dyDescent="0.2">
      <c r="B115" s="156"/>
      <c r="C115" s="156"/>
      <c r="D115" s="157"/>
      <c r="E115" s="158"/>
      <c r="F115" s="157"/>
      <c r="G115" s="158"/>
      <c r="H115" s="157"/>
      <c r="I115" s="158"/>
      <c r="J115" s="157"/>
      <c r="K115" s="158"/>
      <c r="L115" s="143"/>
      <c r="M115" s="144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</row>
    <row r="116" spans="1:83" s="39" customFormat="1" ht="18.75" customHeight="1" x14ac:dyDescent="0.2">
      <c r="B116" s="156"/>
      <c r="C116" s="156"/>
      <c r="D116" s="157"/>
      <c r="E116" s="158"/>
      <c r="F116" s="157"/>
      <c r="G116" s="158"/>
      <c r="H116" s="157"/>
      <c r="I116" s="158"/>
      <c r="J116" s="157"/>
      <c r="K116" s="158"/>
      <c r="L116" s="143"/>
      <c r="M116" s="144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</row>
    <row r="117" spans="1:83" s="39" customFormat="1" ht="18.75" customHeight="1" x14ac:dyDescent="0.2">
      <c r="B117" s="156"/>
      <c r="C117" s="156"/>
      <c r="D117" s="157"/>
      <c r="E117" s="158"/>
      <c r="F117" s="157"/>
      <c r="G117" s="158"/>
      <c r="H117" s="157"/>
      <c r="I117" s="158"/>
      <c r="J117" s="157"/>
      <c r="K117" s="158"/>
      <c r="L117" s="143"/>
      <c r="M117" s="144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</row>
    <row r="118" spans="1:83" s="39" customFormat="1" ht="18.75" customHeight="1" x14ac:dyDescent="0.2">
      <c r="B118" s="156"/>
      <c r="C118" s="156"/>
      <c r="D118" s="157"/>
      <c r="E118" s="158"/>
      <c r="F118" s="157"/>
      <c r="G118" s="158"/>
      <c r="H118" s="157"/>
      <c r="I118" s="158"/>
      <c r="J118" s="157"/>
      <c r="K118" s="158"/>
      <c r="L118" s="143"/>
      <c r="M118" s="144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</row>
    <row r="119" spans="1:83" s="39" customFormat="1" ht="18.75" customHeight="1" x14ac:dyDescent="0.2">
      <c r="B119" s="156"/>
      <c r="C119" s="156"/>
      <c r="D119" s="157"/>
      <c r="E119" s="158"/>
      <c r="F119" s="157"/>
      <c r="G119" s="158"/>
      <c r="H119" s="157"/>
      <c r="I119" s="158"/>
      <c r="J119" s="157"/>
      <c r="K119" s="158"/>
      <c r="L119" s="143"/>
      <c r="M119" s="144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</row>
    <row r="120" spans="1:83" s="39" customFormat="1" ht="18.75" customHeight="1" x14ac:dyDescent="0.2">
      <c r="B120" s="156"/>
      <c r="C120" s="156"/>
      <c r="D120" s="157"/>
      <c r="E120" s="158"/>
      <c r="F120" s="157"/>
      <c r="G120" s="158"/>
      <c r="H120" s="157"/>
      <c r="I120" s="158"/>
      <c r="J120" s="157"/>
      <c r="K120" s="158"/>
      <c r="L120" s="143"/>
      <c r="M120" s="144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</row>
    <row r="121" spans="1:83" s="39" customFormat="1" ht="18.75" customHeight="1" x14ac:dyDescent="0.2">
      <c r="B121" s="156"/>
      <c r="C121" s="156"/>
      <c r="D121" s="157"/>
      <c r="E121" s="158"/>
      <c r="F121" s="157"/>
      <c r="G121" s="158"/>
      <c r="H121" s="157"/>
      <c r="I121" s="158"/>
      <c r="J121" s="157"/>
      <c r="K121" s="158"/>
      <c r="L121" s="143"/>
      <c r="M121" s="144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</row>
    <row r="122" spans="1:83" s="39" customFormat="1" ht="10.5" customHeight="1" thickBot="1" x14ac:dyDescent="0.25">
      <c r="B122" s="58"/>
      <c r="C122" s="59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</row>
    <row r="123" spans="1:83" s="39" customFormat="1" ht="18.95" customHeight="1" thickBot="1" x14ac:dyDescent="0.25">
      <c r="A123" s="137"/>
      <c r="B123" s="138"/>
      <c r="C123" s="139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1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</row>
    <row r="124" spans="1:83" ht="23.25" x14ac:dyDescent="0.35">
      <c r="A124" s="42" t="s">
        <v>233</v>
      </c>
      <c r="B124" s="39"/>
      <c r="C124" s="40"/>
      <c r="BX124" s="3"/>
      <c r="BY124" s="3"/>
      <c r="BZ124" s="3"/>
      <c r="CA124" s="3"/>
      <c r="CB124" s="3"/>
      <c r="CC124" s="3"/>
      <c r="CD124" s="3"/>
      <c r="CE124" s="3"/>
    </row>
    <row r="125" spans="1:83" ht="24" thickBot="1" x14ac:dyDescent="0.4">
      <c r="A125" s="42"/>
      <c r="B125" s="39"/>
      <c r="C125" s="40"/>
      <c r="BX125" s="3"/>
      <c r="BY125" s="3"/>
      <c r="BZ125" s="3"/>
      <c r="CA125" s="3"/>
      <c r="CB125" s="3"/>
      <c r="CC125" s="3"/>
      <c r="CD125" s="3"/>
      <c r="CE125" s="3"/>
    </row>
    <row r="126" spans="1:83" ht="64.5" x14ac:dyDescent="0.25">
      <c r="B126" s="697" t="s">
        <v>93</v>
      </c>
      <c r="C126" s="698"/>
      <c r="D126" s="699"/>
      <c r="E126" s="408"/>
      <c r="F126" s="235" t="s">
        <v>280</v>
      </c>
      <c r="G126" s="234" t="s">
        <v>279</v>
      </c>
      <c r="H126" s="61"/>
      <c r="I126" s="65" t="s">
        <v>154</v>
      </c>
      <c r="M126" s="782" t="s">
        <v>267</v>
      </c>
      <c r="N126" s="783"/>
      <c r="O126" s="783"/>
      <c r="P126" s="784"/>
      <c r="BX126" s="3"/>
      <c r="BY126" s="3"/>
      <c r="BZ126" s="3"/>
      <c r="CA126" s="3"/>
      <c r="CB126" s="3"/>
      <c r="CC126" s="3"/>
      <c r="CD126" s="3"/>
      <c r="CE126" s="3"/>
    </row>
    <row r="127" spans="1:83" ht="18" customHeight="1" x14ac:dyDescent="0.25">
      <c r="B127" s="700"/>
      <c r="C127" s="701"/>
      <c r="D127" s="702"/>
      <c r="E127" s="409"/>
      <c r="F127" s="76" t="s">
        <v>117</v>
      </c>
      <c r="G127" s="62" t="s">
        <v>121</v>
      </c>
      <c r="H127" s="63" t="s">
        <v>122</v>
      </c>
      <c r="I127" s="65" t="s">
        <v>231</v>
      </c>
      <c r="J127" s="153" t="s">
        <v>194</v>
      </c>
      <c r="M127" s="785"/>
      <c r="N127" s="858"/>
      <c r="O127" s="858"/>
      <c r="P127" s="787"/>
      <c r="BX127" s="3"/>
      <c r="BY127" s="3"/>
      <c r="BZ127" s="3"/>
      <c r="CA127" s="3"/>
      <c r="CB127" s="3"/>
      <c r="CC127" s="3"/>
      <c r="CD127" s="3"/>
      <c r="CE127" s="3"/>
    </row>
    <row r="128" spans="1:83" ht="18" customHeight="1" x14ac:dyDescent="0.25">
      <c r="B128" s="700" t="s">
        <v>143</v>
      </c>
      <c r="C128" s="701"/>
      <c r="D128" s="702"/>
      <c r="E128" s="404" t="s">
        <v>155</v>
      </c>
      <c r="F128" s="77">
        <f>2772+23</f>
        <v>2795</v>
      </c>
      <c r="G128" s="243"/>
      <c r="H128" s="245">
        <f>F128*G128</f>
        <v>0</v>
      </c>
      <c r="I128" s="750" t="s">
        <v>289</v>
      </c>
      <c r="J128" s="751"/>
      <c r="K128" s="751"/>
      <c r="M128" s="785"/>
      <c r="N128" s="858"/>
      <c r="O128" s="858"/>
      <c r="P128" s="787"/>
    </row>
    <row r="129" spans="2:83" ht="18" customHeight="1" x14ac:dyDescent="0.25">
      <c r="B129" s="756" t="s">
        <v>236</v>
      </c>
      <c r="C129" s="701"/>
      <c r="D129" s="702"/>
      <c r="E129" s="404" t="s">
        <v>155</v>
      </c>
      <c r="F129" s="77">
        <v>578</v>
      </c>
      <c r="G129" s="243"/>
      <c r="H129" s="245">
        <f>F129*G129</f>
        <v>0</v>
      </c>
      <c r="I129" s="750" t="s">
        <v>289</v>
      </c>
      <c r="J129" s="751"/>
      <c r="K129" s="751"/>
      <c r="M129" s="785"/>
      <c r="N129" s="858"/>
      <c r="O129" s="858"/>
      <c r="P129" s="787"/>
    </row>
    <row r="130" spans="2:83" ht="18" customHeight="1" x14ac:dyDescent="0.25">
      <c r="B130" s="756" t="s">
        <v>268</v>
      </c>
      <c r="C130" s="757"/>
      <c r="D130" s="758"/>
      <c r="E130" s="404" t="s">
        <v>155</v>
      </c>
      <c r="F130" s="229">
        <v>41</v>
      </c>
      <c r="G130" s="243"/>
      <c r="H130" s="246">
        <f>F130*G130</f>
        <v>0</v>
      </c>
      <c r="I130" s="750" t="s">
        <v>289</v>
      </c>
      <c r="J130" s="751"/>
      <c r="K130" s="751"/>
      <c r="M130" s="785"/>
      <c r="N130" s="858"/>
      <c r="O130" s="858"/>
      <c r="P130" s="787"/>
    </row>
    <row r="131" spans="2:83" ht="18" customHeight="1" thickBot="1" x14ac:dyDescent="0.3">
      <c r="B131" s="794" t="s">
        <v>275</v>
      </c>
      <c r="C131" s="795"/>
      <c r="D131" s="796"/>
      <c r="E131" s="404" t="s">
        <v>155</v>
      </c>
      <c r="F131" s="239">
        <v>685</v>
      </c>
      <c r="G131" s="83"/>
      <c r="H131" s="71">
        <f>F131*G131</f>
        <v>0</v>
      </c>
      <c r="I131" s="750" t="s">
        <v>289</v>
      </c>
      <c r="J131" s="751"/>
      <c r="K131" s="751"/>
      <c r="M131" s="785"/>
      <c r="N131" s="858"/>
      <c r="O131" s="858"/>
      <c r="P131" s="787"/>
    </row>
    <row r="132" spans="2:83" ht="18" customHeight="1" thickBot="1" x14ac:dyDescent="0.3">
      <c r="B132" s="797" t="s">
        <v>287</v>
      </c>
      <c r="C132" s="798"/>
      <c r="D132" s="798"/>
      <c r="E132" s="404" t="s">
        <v>155</v>
      </c>
      <c r="F132" s="241">
        <v>1710</v>
      </c>
      <c r="G132" s="244"/>
      <c r="H132" s="247">
        <f>F132*G132</f>
        <v>0</v>
      </c>
      <c r="I132" s="802" t="s">
        <v>288</v>
      </c>
      <c r="J132" s="803"/>
      <c r="K132" s="803"/>
      <c r="M132" s="785"/>
      <c r="N132" s="858"/>
      <c r="O132" s="858"/>
      <c r="P132" s="787"/>
    </row>
    <row r="133" spans="2:83" ht="18" customHeight="1" thickBot="1" x14ac:dyDescent="0.3">
      <c r="B133" s="753" t="s">
        <v>122</v>
      </c>
      <c r="C133" s="754"/>
      <c r="D133" s="755"/>
      <c r="E133" s="405" t="s">
        <v>155</v>
      </c>
      <c r="F133" s="240">
        <f>SUM(F128:F132)</f>
        <v>5809</v>
      </c>
      <c r="G133" s="242"/>
      <c r="H133" s="400">
        <f>SUM(H128:H132)</f>
        <v>0</v>
      </c>
      <c r="M133" s="859"/>
      <c r="N133" s="860"/>
      <c r="O133" s="860"/>
      <c r="P133" s="861"/>
    </row>
    <row r="134" spans="2:83" s="68" customFormat="1" ht="19.5" x14ac:dyDescent="0.25">
      <c r="B134" s="66"/>
      <c r="C134" s="67"/>
      <c r="D134" s="67"/>
      <c r="E134" s="153"/>
      <c r="L134" s="69"/>
      <c r="M134" s="69"/>
      <c r="N134" s="69"/>
      <c r="O134" s="69"/>
      <c r="P134" s="69"/>
      <c r="Q134" s="69"/>
      <c r="R134" s="65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206"/>
      <c r="AK134" s="206"/>
      <c r="AL134" s="206"/>
      <c r="AM134" s="206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</row>
    <row r="135" spans="2:83" s="68" customFormat="1" ht="20.25" thickBot="1" x14ac:dyDescent="0.3">
      <c r="B135" s="66"/>
      <c r="C135" s="67"/>
      <c r="D135" s="67"/>
      <c r="E135" s="153"/>
      <c r="L135" s="69"/>
      <c r="M135" s="69"/>
      <c r="N135" s="69"/>
      <c r="O135" s="69"/>
      <c r="P135" s="69"/>
      <c r="Q135" s="69"/>
      <c r="R135" s="162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206"/>
      <c r="AK135" s="206"/>
      <c r="AL135" s="206"/>
      <c r="AM135" s="206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</row>
    <row r="136" spans="2:83" ht="21" customHeight="1" x14ac:dyDescent="0.25">
      <c r="B136" s="697" t="s">
        <v>94</v>
      </c>
      <c r="C136" s="698"/>
      <c r="D136" s="699"/>
      <c r="E136" s="403"/>
      <c r="F136" s="703" t="s">
        <v>118</v>
      </c>
      <c r="G136" s="704"/>
      <c r="H136" s="705"/>
      <c r="I136" s="3"/>
      <c r="J136" s="3"/>
      <c r="K136" s="3"/>
      <c r="M136" s="782" t="s">
        <v>197</v>
      </c>
      <c r="N136" s="783"/>
      <c r="O136" s="783"/>
      <c r="P136" s="784"/>
    </row>
    <row r="137" spans="2:83" ht="18" customHeight="1" x14ac:dyDescent="0.25">
      <c r="B137" s="700"/>
      <c r="C137" s="701"/>
      <c r="D137" s="702"/>
      <c r="E137" s="404"/>
      <c r="F137" s="76" t="s">
        <v>117</v>
      </c>
      <c r="G137" s="62" t="s">
        <v>121</v>
      </c>
      <c r="H137" s="63" t="s">
        <v>122</v>
      </c>
      <c r="K137" s="68"/>
      <c r="M137" s="785"/>
      <c r="N137" s="786"/>
      <c r="O137" s="786"/>
      <c r="P137" s="787"/>
    </row>
    <row r="138" spans="2:83" ht="18" customHeight="1" thickBot="1" x14ac:dyDescent="0.3">
      <c r="B138" s="752" t="s">
        <v>119</v>
      </c>
      <c r="C138" s="710"/>
      <c r="D138" s="711"/>
      <c r="E138" s="404" t="s">
        <v>155</v>
      </c>
      <c r="F138" s="78">
        <v>50</v>
      </c>
      <c r="G138" s="1"/>
      <c r="H138" s="64">
        <f>F138*G138</f>
        <v>0</v>
      </c>
      <c r="K138" s="3"/>
      <c r="M138" s="785"/>
      <c r="N138" s="786"/>
      <c r="O138" s="786"/>
      <c r="P138" s="787"/>
    </row>
    <row r="139" spans="2:83" ht="33.6" customHeight="1" thickBot="1" x14ac:dyDescent="0.3">
      <c r="B139" s="712" t="s">
        <v>230</v>
      </c>
      <c r="C139" s="710"/>
      <c r="D139" s="711"/>
      <c r="E139" s="404" t="s">
        <v>155</v>
      </c>
      <c r="F139" s="78">
        <v>1543</v>
      </c>
      <c r="G139" s="1"/>
      <c r="H139" s="64">
        <f>F139*G139</f>
        <v>0</v>
      </c>
      <c r="I139" s="401" t="s">
        <v>154</v>
      </c>
      <c r="J139" s="713" t="s">
        <v>194</v>
      </c>
      <c r="K139" s="3"/>
      <c r="M139" s="788"/>
      <c r="N139" s="789"/>
      <c r="O139" s="789"/>
      <c r="P139" s="790"/>
    </row>
    <row r="140" spans="2:83" ht="33.6" customHeight="1" thickBot="1" x14ac:dyDescent="0.3">
      <c r="B140" s="712" t="s">
        <v>232</v>
      </c>
      <c r="C140" s="710"/>
      <c r="D140" s="711"/>
      <c r="E140" s="404" t="s">
        <v>155</v>
      </c>
      <c r="F140" s="78">
        <v>59</v>
      </c>
      <c r="G140" s="1"/>
      <c r="H140" s="64">
        <f>F140*G140</f>
        <v>0</v>
      </c>
      <c r="I140" s="401" t="s">
        <v>153</v>
      </c>
      <c r="J140" s="714"/>
      <c r="K140" s="3"/>
      <c r="M140" s="788"/>
      <c r="N140" s="789"/>
      <c r="O140" s="789"/>
      <c r="P140" s="790"/>
    </row>
    <row r="141" spans="2:83" s="161" customFormat="1" ht="18" customHeight="1" thickBot="1" x14ac:dyDescent="0.3">
      <c r="B141" s="753" t="s">
        <v>122</v>
      </c>
      <c r="C141" s="754"/>
      <c r="D141" s="755"/>
      <c r="E141" s="405" t="s">
        <v>155</v>
      </c>
      <c r="F141" s="78">
        <f>SUM(F138:F140)</f>
        <v>1652</v>
      </c>
      <c r="G141" s="48"/>
      <c r="H141" s="402">
        <f>SUM(H138:H140)</f>
        <v>0</v>
      </c>
      <c r="L141" s="163"/>
      <c r="M141" s="791"/>
      <c r="N141" s="792"/>
      <c r="O141" s="792"/>
      <c r="P141" s="79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  <c r="BI141" s="163"/>
      <c r="BJ141" s="163"/>
      <c r="BK141" s="163"/>
      <c r="BL141" s="163"/>
      <c r="BM141" s="163"/>
      <c r="BN141" s="163"/>
      <c r="BO141" s="163"/>
      <c r="BP141" s="163"/>
      <c r="BQ141" s="163"/>
      <c r="BR141" s="163"/>
      <c r="BS141" s="163"/>
      <c r="BT141" s="163"/>
      <c r="BU141" s="163"/>
      <c r="BV141" s="163"/>
      <c r="BW141" s="163"/>
      <c r="BX141" s="163"/>
      <c r="BY141" s="163"/>
      <c r="BZ141" s="163"/>
      <c r="CA141" s="163"/>
      <c r="CB141" s="163"/>
      <c r="CC141" s="163"/>
      <c r="CD141" s="163"/>
      <c r="CE141" s="163"/>
    </row>
    <row r="142" spans="2:83" ht="20.25" thickBot="1" x14ac:dyDescent="0.3">
      <c r="B142" s="66"/>
      <c r="C142" s="67"/>
      <c r="D142" s="67"/>
      <c r="E142" s="153"/>
      <c r="F142" s="3"/>
      <c r="G142" s="3"/>
      <c r="I142" s="3"/>
      <c r="J142" s="3"/>
      <c r="K142" s="3"/>
    </row>
    <row r="143" spans="2:83" ht="54.75" customHeight="1" x14ac:dyDescent="0.25">
      <c r="B143" s="697" t="s">
        <v>95</v>
      </c>
      <c r="C143" s="698"/>
      <c r="D143" s="699"/>
      <c r="E143" s="403"/>
      <c r="F143" s="703" t="s">
        <v>118</v>
      </c>
      <c r="G143" s="704"/>
      <c r="H143" s="705"/>
      <c r="I143" s="3"/>
      <c r="J143" s="3"/>
      <c r="K143" s="3"/>
      <c r="M143" s="782" t="s">
        <v>196</v>
      </c>
      <c r="N143" s="783"/>
      <c r="O143" s="783"/>
      <c r="P143" s="784"/>
    </row>
    <row r="144" spans="2:83" ht="36" customHeight="1" x14ac:dyDescent="0.25">
      <c r="B144" s="700"/>
      <c r="C144" s="701"/>
      <c r="D144" s="702"/>
      <c r="E144" s="404"/>
      <c r="F144" s="76" t="s">
        <v>139</v>
      </c>
      <c r="G144" s="62" t="s">
        <v>200</v>
      </c>
      <c r="H144" s="63" t="s">
        <v>122</v>
      </c>
      <c r="I144" s="401" t="s">
        <v>154</v>
      </c>
      <c r="J144" s="713" t="s">
        <v>194</v>
      </c>
      <c r="K144" s="3"/>
      <c r="M144" s="785"/>
      <c r="N144" s="858"/>
      <c r="O144" s="858"/>
      <c r="P144" s="787"/>
    </row>
    <row r="145" spans="1:83" s="70" customFormat="1" ht="46.9" customHeight="1" thickBot="1" x14ac:dyDescent="0.25">
      <c r="B145" s="709" t="s">
        <v>120</v>
      </c>
      <c r="C145" s="804"/>
      <c r="D145" s="827"/>
      <c r="E145" s="516" t="s">
        <v>155</v>
      </c>
      <c r="F145" s="406">
        <v>50</v>
      </c>
      <c r="G145" s="83"/>
      <c r="H145" s="402">
        <f>F145*G145</f>
        <v>0</v>
      </c>
      <c r="I145" s="401" t="s">
        <v>153</v>
      </c>
      <c r="J145" s="714"/>
      <c r="L145" s="72"/>
      <c r="M145" s="859"/>
      <c r="N145" s="860"/>
      <c r="O145" s="860"/>
      <c r="P145" s="861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</row>
    <row r="146" spans="1:83" s="70" customFormat="1" ht="20.25" thickBot="1" x14ac:dyDescent="0.3">
      <c r="B146" s="73"/>
      <c r="C146" s="74"/>
      <c r="D146" s="74"/>
      <c r="E146" s="153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</row>
    <row r="147" spans="1:83" ht="18" customHeight="1" x14ac:dyDescent="0.25">
      <c r="B147" s="697" t="s">
        <v>88</v>
      </c>
      <c r="C147" s="698"/>
      <c r="D147" s="698"/>
      <c r="E147" s="403"/>
      <c r="F147" s="704" t="s">
        <v>118</v>
      </c>
      <c r="G147" s="704"/>
      <c r="H147" s="705"/>
      <c r="I147" s="3"/>
      <c r="J147" s="3"/>
      <c r="K147" s="3"/>
      <c r="M147" s="782" t="s">
        <v>198</v>
      </c>
      <c r="N147" s="783"/>
      <c r="O147" s="783"/>
      <c r="P147" s="784"/>
    </row>
    <row r="148" spans="1:83" ht="33" customHeight="1" x14ac:dyDescent="0.25">
      <c r="B148" s="700"/>
      <c r="C148" s="701"/>
      <c r="D148" s="701"/>
      <c r="E148" s="404"/>
      <c r="F148" s="62" t="s">
        <v>139</v>
      </c>
      <c r="G148" s="62" t="s">
        <v>199</v>
      </c>
      <c r="H148" s="63" t="s">
        <v>122</v>
      </c>
      <c r="I148" s="401" t="s">
        <v>154</v>
      </c>
      <c r="J148" s="713" t="s">
        <v>194</v>
      </c>
      <c r="K148" s="3"/>
      <c r="M148" s="785"/>
      <c r="N148" s="858"/>
      <c r="O148" s="858"/>
      <c r="P148" s="787"/>
    </row>
    <row r="149" spans="1:83" s="70" customFormat="1" ht="27" customHeight="1" thickBot="1" x14ac:dyDescent="0.3">
      <c r="B149" s="712" t="s">
        <v>276</v>
      </c>
      <c r="C149" s="804"/>
      <c r="D149" s="804"/>
      <c r="E149" s="405" t="s">
        <v>155</v>
      </c>
      <c r="F149" s="407">
        <v>47</v>
      </c>
      <c r="G149" s="83"/>
      <c r="H149" s="402">
        <f>F149*G149</f>
        <v>0</v>
      </c>
      <c r="I149" s="401" t="s">
        <v>153</v>
      </c>
      <c r="J149" s="714"/>
      <c r="L149" s="72"/>
      <c r="M149" s="859"/>
      <c r="N149" s="860"/>
      <c r="O149" s="860"/>
      <c r="P149" s="861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</row>
    <row r="150" spans="1:83" s="70" customFormat="1" ht="27" customHeight="1" thickBot="1" x14ac:dyDescent="0.3">
      <c r="A150" s="189"/>
      <c r="B150" s="145"/>
      <c r="C150" s="145"/>
      <c r="D150" s="145"/>
      <c r="E150" s="153"/>
      <c r="F150" s="134"/>
      <c r="G150" s="135"/>
      <c r="H150" s="135"/>
      <c r="I150" s="65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</row>
    <row r="151" spans="1:83" s="70" customFormat="1" ht="36.6" customHeight="1" x14ac:dyDescent="0.25">
      <c r="B151" s="697" t="s">
        <v>318</v>
      </c>
      <c r="C151" s="698"/>
      <c r="D151" s="699"/>
      <c r="E151" s="153"/>
      <c r="F151" s="703" t="s">
        <v>218</v>
      </c>
      <c r="G151" s="704"/>
      <c r="H151" s="705"/>
      <c r="I151" s="3"/>
      <c r="J151" s="3"/>
      <c r="L151" s="72"/>
      <c r="M151" s="782" t="s">
        <v>242</v>
      </c>
      <c r="N151" s="783"/>
      <c r="O151" s="783"/>
      <c r="P151" s="784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2"/>
      <c r="AR151" s="72"/>
      <c r="AS151" s="72"/>
      <c r="AT151" s="72"/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</row>
    <row r="152" spans="1:83" s="70" customFormat="1" ht="27" customHeight="1" x14ac:dyDescent="0.25">
      <c r="B152" s="700"/>
      <c r="C152" s="701"/>
      <c r="D152" s="702"/>
      <c r="E152" s="153"/>
      <c r="F152" s="76" t="s">
        <v>239</v>
      </c>
      <c r="G152" s="62" t="s">
        <v>121</v>
      </c>
      <c r="H152" s="63" t="s">
        <v>122</v>
      </c>
      <c r="I152" s="65" t="s">
        <v>154</v>
      </c>
      <c r="J152" s="153" t="s">
        <v>194</v>
      </c>
      <c r="L152" s="72"/>
      <c r="M152" s="785"/>
      <c r="N152" s="858"/>
      <c r="O152" s="858"/>
      <c r="P152" s="787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</row>
    <row r="153" spans="1:83" s="70" customFormat="1" ht="27" customHeight="1" thickBot="1" x14ac:dyDescent="0.3">
      <c r="B153" s="712" t="s">
        <v>278</v>
      </c>
      <c r="C153" s="710"/>
      <c r="D153" s="711"/>
      <c r="E153" s="153" t="s">
        <v>155</v>
      </c>
      <c r="F153" s="79">
        <v>104</v>
      </c>
      <c r="G153" s="83"/>
      <c r="H153" s="402">
        <f>F153*G153</f>
        <v>0</v>
      </c>
      <c r="I153" s="828" t="s">
        <v>240</v>
      </c>
      <c r="J153" s="829"/>
      <c r="K153" s="829"/>
      <c r="L153" s="72"/>
      <c r="M153" s="859"/>
      <c r="N153" s="860"/>
      <c r="O153" s="860"/>
      <c r="P153" s="861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  <c r="AQ153" s="72"/>
      <c r="AR153" s="72"/>
      <c r="AS153" s="72"/>
      <c r="AT153" s="72"/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2"/>
      <c r="BN153" s="72"/>
      <c r="BO153" s="72"/>
      <c r="BP153" s="72"/>
      <c r="BQ153" s="72"/>
      <c r="BR153" s="72"/>
      <c r="BS153" s="72"/>
      <c r="BT153" s="72"/>
      <c r="BU153" s="72"/>
      <c r="BV153" s="72"/>
      <c r="BW153" s="72"/>
      <c r="BX153" s="72"/>
      <c r="BY153" s="72"/>
      <c r="BZ153" s="72"/>
      <c r="CA153" s="72"/>
      <c r="CB153" s="72"/>
      <c r="CC153" s="72"/>
      <c r="CD153" s="72"/>
      <c r="CE153" s="72"/>
    </row>
    <row r="154" spans="1:83" s="70" customFormat="1" ht="27" customHeight="1" thickBot="1" x14ac:dyDescent="0.3">
      <c r="B154" s="145"/>
      <c r="C154" s="145"/>
      <c r="D154" s="145"/>
      <c r="E154" s="153"/>
      <c r="F154" s="134"/>
      <c r="G154" s="135"/>
      <c r="H154" s="135"/>
      <c r="I154" s="65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  <c r="AQ154" s="72"/>
      <c r="AR154" s="72"/>
      <c r="AS154" s="72"/>
      <c r="AT154" s="72"/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2"/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</row>
    <row r="155" spans="1:83" s="70" customFormat="1" ht="27" customHeight="1" x14ac:dyDescent="0.25">
      <c r="B155" s="697" t="s">
        <v>234</v>
      </c>
      <c r="C155" s="698"/>
      <c r="D155" s="699"/>
      <c r="E155" s="153"/>
      <c r="F155" s="703" t="s">
        <v>241</v>
      </c>
      <c r="G155" s="704"/>
      <c r="H155" s="705"/>
      <c r="I155" s="3"/>
      <c r="J155" s="3"/>
      <c r="L155" s="72"/>
      <c r="M155" s="782" t="s">
        <v>242</v>
      </c>
      <c r="N155" s="783"/>
      <c r="O155" s="783"/>
      <c r="P155" s="784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  <c r="BV155" s="72"/>
      <c r="BW155" s="72"/>
      <c r="BX155" s="72"/>
      <c r="BY155" s="72"/>
      <c r="BZ155" s="72"/>
      <c r="CA155" s="72"/>
      <c r="CB155" s="72"/>
      <c r="CC155" s="72"/>
      <c r="CD155" s="72"/>
      <c r="CE155" s="72"/>
    </row>
    <row r="156" spans="1:83" s="70" customFormat="1" ht="27" customHeight="1" x14ac:dyDescent="0.25">
      <c r="B156" s="700"/>
      <c r="C156" s="701"/>
      <c r="D156" s="702"/>
      <c r="E156" s="153"/>
      <c r="F156" s="76" t="s">
        <v>239</v>
      </c>
      <c r="G156" s="62" t="s">
        <v>121</v>
      </c>
      <c r="H156" s="63" t="s">
        <v>122</v>
      </c>
      <c r="I156" s="65" t="s">
        <v>154</v>
      </c>
      <c r="J156" s="153" t="s">
        <v>194</v>
      </c>
      <c r="L156" s="72"/>
      <c r="M156" s="785"/>
      <c r="N156" s="858"/>
      <c r="O156" s="858"/>
      <c r="P156" s="787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2"/>
      <c r="CC156" s="72"/>
      <c r="CD156" s="72"/>
      <c r="CE156" s="72"/>
    </row>
    <row r="157" spans="1:83" s="70" customFormat="1" ht="27" customHeight="1" thickBot="1" x14ac:dyDescent="0.3">
      <c r="B157" s="709" t="s">
        <v>277</v>
      </c>
      <c r="C157" s="710"/>
      <c r="D157" s="711"/>
      <c r="E157" s="153" t="s">
        <v>155</v>
      </c>
      <c r="F157" s="79">
        <v>30</v>
      </c>
      <c r="G157" s="83"/>
      <c r="H157" s="402">
        <f>F157*G157</f>
        <v>0</v>
      </c>
      <c r="I157" s="828" t="s">
        <v>240</v>
      </c>
      <c r="J157" s="829"/>
      <c r="K157" s="829"/>
      <c r="L157" s="72"/>
      <c r="M157" s="859"/>
      <c r="N157" s="860"/>
      <c r="O157" s="860"/>
      <c r="P157" s="861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</row>
    <row r="158" spans="1:83" s="70" customFormat="1" ht="27" customHeight="1" thickBot="1" x14ac:dyDescent="0.3">
      <c r="B158" s="145"/>
      <c r="C158" s="145"/>
      <c r="D158" s="145"/>
      <c r="E158" s="153"/>
      <c r="F158" s="134"/>
      <c r="G158" s="135"/>
      <c r="H158" s="135"/>
      <c r="I158" s="65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  <c r="AQ158" s="72"/>
      <c r="AR158" s="72"/>
      <c r="AS158" s="72"/>
      <c r="AT158" s="72"/>
      <c r="AU158" s="72"/>
      <c r="AV158" s="72"/>
      <c r="AW158" s="72"/>
      <c r="AX158" s="72"/>
      <c r="AY158" s="72"/>
      <c r="AZ158" s="72"/>
      <c r="BA158" s="72"/>
      <c r="BB158" s="72"/>
      <c r="BC158" s="72"/>
      <c r="BD158" s="72"/>
      <c r="BE158" s="72"/>
      <c r="BF158" s="72"/>
      <c r="BG158" s="72"/>
      <c r="BH158" s="72"/>
      <c r="BI158" s="72"/>
      <c r="BJ158" s="72"/>
      <c r="BK158" s="72"/>
      <c r="BL158" s="72"/>
      <c r="BM158" s="72"/>
      <c r="BN158" s="72"/>
      <c r="BO158" s="72"/>
      <c r="BP158" s="72"/>
      <c r="BQ158" s="72"/>
      <c r="BR158" s="72"/>
      <c r="BS158" s="72"/>
      <c r="BT158" s="72"/>
      <c r="BU158" s="72"/>
      <c r="BV158" s="72"/>
      <c r="BW158" s="72"/>
      <c r="BX158" s="72"/>
      <c r="BY158" s="72"/>
      <c r="BZ158" s="72"/>
      <c r="CA158" s="72"/>
      <c r="CB158" s="72"/>
      <c r="CC158" s="72"/>
      <c r="CD158" s="72"/>
      <c r="CE158" s="72"/>
    </row>
    <row r="159" spans="1:83" s="70" customFormat="1" ht="31.5" customHeight="1" x14ac:dyDescent="0.25">
      <c r="B159" s="821" t="s">
        <v>237</v>
      </c>
      <c r="C159" s="822"/>
      <c r="D159" s="823"/>
      <c r="E159" s="153"/>
      <c r="F159" s="236" t="s">
        <v>282</v>
      </c>
      <c r="G159" s="232" t="s">
        <v>69</v>
      </c>
      <c r="H159" s="233"/>
      <c r="I159" s="65"/>
      <c r="L159" s="72"/>
      <c r="M159" s="782" t="s">
        <v>242</v>
      </c>
      <c r="N159" s="783"/>
      <c r="O159" s="783"/>
      <c r="P159" s="784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2"/>
      <c r="BD159" s="72"/>
      <c r="BE159" s="72"/>
      <c r="BF159" s="72"/>
      <c r="BG159" s="72"/>
      <c r="BH159" s="72"/>
      <c r="BI159" s="72"/>
      <c r="BJ159" s="72"/>
      <c r="BK159" s="72"/>
      <c r="BL159" s="72"/>
      <c r="BM159" s="72"/>
      <c r="BN159" s="72"/>
      <c r="BO159" s="72"/>
      <c r="BP159" s="72"/>
      <c r="BQ159" s="72"/>
      <c r="BR159" s="72"/>
      <c r="BS159" s="72"/>
      <c r="BT159" s="72"/>
      <c r="BU159" s="72"/>
      <c r="BV159" s="72"/>
      <c r="BW159" s="72"/>
      <c r="BX159" s="72"/>
      <c r="BY159" s="72"/>
      <c r="BZ159" s="72"/>
      <c r="CA159" s="72"/>
      <c r="CB159" s="72"/>
      <c r="CC159" s="72"/>
      <c r="CD159" s="72"/>
      <c r="CE159" s="72"/>
    </row>
    <row r="160" spans="1:83" s="70" customFormat="1" ht="37.5" customHeight="1" x14ac:dyDescent="0.25">
      <c r="B160" s="824"/>
      <c r="C160" s="825"/>
      <c r="D160" s="826"/>
      <c r="E160" s="153"/>
      <c r="F160" s="76" t="s">
        <v>117</v>
      </c>
      <c r="G160" s="680" t="s">
        <v>329</v>
      </c>
      <c r="H160" s="63" t="s">
        <v>122</v>
      </c>
      <c r="I160" s="65" t="s">
        <v>281</v>
      </c>
      <c r="J160" s="153" t="s">
        <v>194</v>
      </c>
      <c r="L160" s="72"/>
      <c r="M160" s="785"/>
      <c r="N160" s="858"/>
      <c r="O160" s="858"/>
      <c r="P160" s="787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2"/>
      <c r="BQ160" s="72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2"/>
      <c r="CC160" s="72"/>
      <c r="CD160" s="72"/>
      <c r="CE160" s="72"/>
    </row>
    <row r="161" spans="1:83" s="70" customFormat="1" ht="27" customHeight="1" thickBot="1" x14ac:dyDescent="0.3">
      <c r="B161" s="706" t="s">
        <v>283</v>
      </c>
      <c r="C161" s="707"/>
      <c r="D161" s="708"/>
      <c r="E161" s="153" t="s">
        <v>155</v>
      </c>
      <c r="F161" s="79">
        <v>820</v>
      </c>
      <c r="G161" s="83"/>
      <c r="H161" s="410">
        <f>F161*G161*30</f>
        <v>0</v>
      </c>
      <c r="I161" s="865" t="s">
        <v>235</v>
      </c>
      <c r="J161" s="866"/>
      <c r="K161" s="866"/>
      <c r="L161" s="72"/>
      <c r="M161" s="859"/>
      <c r="N161" s="860"/>
      <c r="O161" s="860"/>
      <c r="P161" s="861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  <c r="BV161" s="72"/>
      <c r="BW161" s="72"/>
      <c r="BX161" s="72"/>
      <c r="BY161" s="72"/>
      <c r="BZ161" s="72"/>
      <c r="CA161" s="72"/>
      <c r="CB161" s="72"/>
      <c r="CC161" s="72"/>
      <c r="CD161" s="72"/>
      <c r="CE161" s="72"/>
    </row>
    <row r="162" spans="1:83" s="70" customFormat="1" ht="27" customHeight="1" x14ac:dyDescent="0.25">
      <c r="B162" s="145"/>
      <c r="C162" s="145"/>
      <c r="D162" s="145"/>
      <c r="E162" s="153"/>
      <c r="F162" s="134"/>
      <c r="G162" s="135"/>
      <c r="H162" s="135"/>
      <c r="I162" s="65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</row>
    <row r="163" spans="1:83" s="70" customFormat="1" ht="27" customHeight="1" x14ac:dyDescent="0.25">
      <c r="B163" s="145"/>
      <c r="C163" s="145"/>
      <c r="D163" s="145"/>
      <c r="E163" s="153"/>
      <c r="F163" s="134"/>
      <c r="G163" s="135"/>
      <c r="H163" s="135"/>
      <c r="I163" s="65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2"/>
      <c r="BN163" s="72"/>
      <c r="BO163" s="72"/>
      <c r="BP163" s="72"/>
      <c r="BQ163" s="72"/>
      <c r="BR163" s="72"/>
      <c r="BS163" s="72"/>
      <c r="BT163" s="72"/>
      <c r="BU163" s="72"/>
      <c r="BV163" s="72"/>
      <c r="BW163" s="72"/>
      <c r="BX163" s="72"/>
      <c r="BY163" s="72"/>
      <c r="BZ163" s="72"/>
      <c r="CA163" s="72"/>
      <c r="CB163" s="72"/>
      <c r="CC163" s="72"/>
      <c r="CD163" s="72"/>
      <c r="CE163" s="72"/>
    </row>
    <row r="164" spans="1:83" s="70" customFormat="1" ht="27" customHeight="1" x14ac:dyDescent="0.25">
      <c r="B164" s="145"/>
      <c r="C164" s="145"/>
      <c r="D164" s="145"/>
      <c r="E164" s="153"/>
      <c r="F164" s="134"/>
      <c r="G164" s="135"/>
      <c r="H164" s="135"/>
      <c r="I164" s="65"/>
      <c r="J164" s="153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2"/>
      <c r="CC164" s="72"/>
      <c r="CD164" s="72"/>
      <c r="CE164" s="72"/>
    </row>
    <row r="165" spans="1:83" s="70" customFormat="1" ht="27" customHeight="1" x14ac:dyDescent="0.25">
      <c r="B165" s="145"/>
      <c r="C165" s="145"/>
      <c r="D165" s="145"/>
      <c r="E165" s="153"/>
      <c r="F165" s="134"/>
      <c r="G165" s="135"/>
      <c r="H165" s="135"/>
      <c r="I165" s="830"/>
      <c r="J165" s="831"/>
      <c r="K165" s="831"/>
      <c r="L165" s="237"/>
      <c r="M165" s="72"/>
      <c r="N165" s="72"/>
      <c r="O165" s="72"/>
      <c r="P165" s="9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72"/>
      <c r="CA165" s="72"/>
      <c r="CB165" s="72"/>
      <c r="CC165" s="72"/>
      <c r="CD165" s="72"/>
      <c r="CE165" s="72"/>
    </row>
    <row r="166" spans="1:83" s="70" customFormat="1" ht="27" customHeight="1" thickBot="1" x14ac:dyDescent="0.3">
      <c r="B166" s="145"/>
      <c r="C166" s="145"/>
      <c r="D166" s="145"/>
      <c r="E166" s="153"/>
      <c r="F166" s="134"/>
      <c r="G166" s="135"/>
      <c r="H166" s="135"/>
      <c r="I166" s="65"/>
      <c r="L166" s="72"/>
      <c r="M166" s="72"/>
      <c r="N166" s="72"/>
      <c r="O166" s="72"/>
      <c r="P166" s="9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</row>
    <row r="167" spans="1:83" s="91" customFormat="1" ht="18.95" customHeight="1" thickBot="1" x14ac:dyDescent="0.3">
      <c r="A167" s="832" t="s">
        <v>305</v>
      </c>
      <c r="B167" s="833"/>
      <c r="C167" s="833"/>
      <c r="D167" s="833"/>
      <c r="E167" s="833"/>
      <c r="F167" s="833"/>
      <c r="G167" s="833"/>
      <c r="H167" s="833"/>
      <c r="I167" s="833"/>
      <c r="J167" s="833"/>
      <c r="K167" s="833"/>
      <c r="L167" s="833"/>
      <c r="M167" s="833"/>
      <c r="N167" s="833"/>
      <c r="O167" s="834"/>
      <c r="P167" s="159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</row>
    <row r="168" spans="1:83" s="70" customFormat="1" x14ac:dyDescent="0.2">
      <c r="B168" s="73"/>
      <c r="C168" s="74"/>
      <c r="D168" s="74"/>
      <c r="E168" s="74"/>
      <c r="L168" s="72"/>
      <c r="M168" s="72"/>
      <c r="N168" s="72"/>
      <c r="O168" s="72"/>
      <c r="P168" s="9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</row>
    <row r="169" spans="1:83" s="70" customFormat="1" ht="13.5" thickBot="1" x14ac:dyDescent="0.25">
      <c r="B169" s="73"/>
      <c r="C169" s="74"/>
      <c r="D169" s="74"/>
      <c r="E169" s="74"/>
      <c r="L169" s="72"/>
      <c r="M169" s="72"/>
      <c r="N169" s="72"/>
      <c r="O169" s="72"/>
      <c r="P169" s="9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</row>
    <row r="170" spans="1:83" s="70" customFormat="1" ht="18" x14ac:dyDescent="0.25">
      <c r="A170" s="665" t="s">
        <v>28</v>
      </c>
      <c r="B170" s="666"/>
      <c r="C170" s="667"/>
      <c r="D170" s="667"/>
      <c r="E170" s="667"/>
      <c r="F170" s="667"/>
      <c r="G170" s="667"/>
      <c r="H170" s="814" t="s">
        <v>171</v>
      </c>
      <c r="I170" s="814"/>
      <c r="J170" s="814"/>
      <c r="K170" s="814"/>
      <c r="L170" s="814" t="s">
        <v>174</v>
      </c>
      <c r="M170" s="814"/>
      <c r="N170" s="814"/>
      <c r="O170" s="843"/>
      <c r="P170" s="814" t="s">
        <v>246</v>
      </c>
      <c r="Q170" s="814"/>
      <c r="R170" s="814"/>
      <c r="S170" s="843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</row>
    <row r="171" spans="1:83" s="70" customFormat="1" ht="18.75" thickBot="1" x14ac:dyDescent="0.3">
      <c r="A171" s="668"/>
      <c r="B171" s="669"/>
      <c r="C171" s="670"/>
      <c r="D171" s="670"/>
      <c r="E171" s="670"/>
      <c r="F171" s="670"/>
      <c r="G171" s="670"/>
      <c r="H171" s="810" t="s">
        <v>172</v>
      </c>
      <c r="I171" s="810"/>
      <c r="J171" s="810" t="s">
        <v>173</v>
      </c>
      <c r="K171" s="810"/>
      <c r="L171" s="810" t="s">
        <v>172</v>
      </c>
      <c r="M171" s="810"/>
      <c r="N171" s="810" t="s">
        <v>173</v>
      </c>
      <c r="O171" s="836"/>
      <c r="P171" s="810" t="s">
        <v>172</v>
      </c>
      <c r="Q171" s="810"/>
      <c r="R171" s="810" t="s">
        <v>173</v>
      </c>
      <c r="S171" s="836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  <c r="AR171" s="72"/>
      <c r="AS171" s="72"/>
      <c r="AT171" s="72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2"/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</row>
    <row r="172" spans="1:83" s="70" customFormat="1" ht="24" customHeight="1" x14ac:dyDescent="0.25">
      <c r="A172" s="113" t="s">
        <v>175</v>
      </c>
      <c r="B172" s="114"/>
      <c r="C172" s="115"/>
      <c r="D172" s="115"/>
      <c r="E172" s="115"/>
      <c r="F172" s="115"/>
      <c r="G172" s="116" t="s">
        <v>177</v>
      </c>
      <c r="H172" s="813">
        <f>D21+D48+D77+D111</f>
        <v>0</v>
      </c>
      <c r="I172" s="813"/>
      <c r="J172" s="813">
        <f>H172*1.22</f>
        <v>0</v>
      </c>
      <c r="K172" s="813"/>
      <c r="L172" s="835">
        <f>H172*12</f>
        <v>0</v>
      </c>
      <c r="M172" s="835"/>
      <c r="N172" s="835">
        <f>L172*1.22</f>
        <v>0</v>
      </c>
      <c r="O172" s="844"/>
      <c r="P172" s="835">
        <f>H172*36</f>
        <v>0</v>
      </c>
      <c r="Q172" s="835"/>
      <c r="R172" s="835">
        <f>P172*1.22</f>
        <v>0</v>
      </c>
      <c r="S172" s="844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</row>
    <row r="173" spans="1:83" s="70" customFormat="1" ht="6.95" customHeight="1" x14ac:dyDescent="0.2">
      <c r="A173" s="111"/>
      <c r="B173" s="106"/>
      <c r="C173" s="105"/>
      <c r="D173" s="105"/>
      <c r="E173" s="105"/>
      <c r="F173" s="105"/>
      <c r="G173" s="105"/>
      <c r="H173" s="107"/>
      <c r="I173" s="107"/>
      <c r="J173" s="107"/>
      <c r="K173" s="108"/>
      <c r="L173" s="108"/>
      <c r="M173" s="108"/>
      <c r="N173" s="108"/>
      <c r="O173" s="112"/>
      <c r="P173" s="108"/>
      <c r="Q173" s="108"/>
      <c r="R173" s="108"/>
      <c r="S173" s="11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2"/>
      <c r="CB173" s="72"/>
      <c r="CC173" s="72"/>
      <c r="CD173" s="72"/>
    </row>
    <row r="174" spans="1:83" s="70" customFormat="1" ht="24" customHeight="1" x14ac:dyDescent="0.25">
      <c r="A174" s="110" t="s">
        <v>176</v>
      </c>
      <c r="B174" s="109"/>
      <c r="C174" s="104"/>
      <c r="D174" s="104"/>
      <c r="E174" s="104"/>
      <c r="F174" s="104"/>
      <c r="G174" s="104" t="s">
        <v>177</v>
      </c>
      <c r="H174" s="809"/>
      <c r="I174" s="809"/>
      <c r="J174" s="809"/>
      <c r="K174" s="809"/>
      <c r="L174" s="808">
        <f>D22+D49+D78+D112</f>
        <v>0</v>
      </c>
      <c r="M174" s="808"/>
      <c r="N174" s="808">
        <f>L174*1.22</f>
        <v>0</v>
      </c>
      <c r="O174" s="820"/>
      <c r="P174" s="835">
        <f>H174*36</f>
        <v>0</v>
      </c>
      <c r="Q174" s="835"/>
      <c r="R174" s="808">
        <f>P174*1.22</f>
        <v>0</v>
      </c>
      <c r="S174" s="820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2"/>
      <c r="AS174" s="72"/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2"/>
      <c r="CB174" s="72"/>
      <c r="CC174" s="72"/>
      <c r="CD174" s="72"/>
    </row>
    <row r="175" spans="1:83" s="70" customFormat="1" ht="6.95" customHeight="1" x14ac:dyDescent="0.2">
      <c r="A175" s="111"/>
      <c r="B175" s="106"/>
      <c r="C175" s="105"/>
      <c r="D175" s="105"/>
      <c r="E175" s="105"/>
      <c r="F175" s="105"/>
      <c r="G175" s="105"/>
      <c r="H175" s="107"/>
      <c r="I175" s="107"/>
      <c r="J175" s="107"/>
      <c r="K175" s="108"/>
      <c r="L175" s="108"/>
      <c r="M175" s="108"/>
      <c r="N175" s="108"/>
      <c r="O175" s="112"/>
      <c r="P175" s="108"/>
      <c r="Q175" s="108"/>
      <c r="R175" s="108"/>
      <c r="S175" s="11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2"/>
      <c r="AS175" s="7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</row>
    <row r="176" spans="1:83" s="70" customFormat="1" ht="24" customHeight="1" thickBot="1" x14ac:dyDescent="0.3">
      <c r="A176" s="117" t="s">
        <v>178</v>
      </c>
      <c r="B176" s="118"/>
      <c r="C176" s="119"/>
      <c r="D176" s="119"/>
      <c r="E176" s="119"/>
      <c r="F176" s="119"/>
      <c r="G176" s="119"/>
      <c r="H176" s="807"/>
      <c r="I176" s="807"/>
      <c r="J176" s="807"/>
      <c r="K176" s="807"/>
      <c r="L176" s="805">
        <f>SUM(L172:M175)</f>
        <v>0</v>
      </c>
      <c r="M176" s="805"/>
      <c r="N176" s="805">
        <f>SUM(N172:O175)</f>
        <v>0</v>
      </c>
      <c r="O176" s="806"/>
      <c r="P176" s="805">
        <f>SUM(P172:Q175)</f>
        <v>0</v>
      </c>
      <c r="Q176" s="805"/>
      <c r="R176" s="805">
        <f>SUM(R172:S175)</f>
        <v>0</v>
      </c>
      <c r="S176" s="806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</row>
    <row r="177" spans="1:82" s="91" customFormat="1" ht="24" customHeight="1" x14ac:dyDescent="0.25">
      <c r="A177" s="122"/>
      <c r="B177" s="123"/>
      <c r="C177" s="124"/>
      <c r="D177" s="124"/>
      <c r="E177" s="124"/>
      <c r="F177" s="124"/>
      <c r="G177" s="124"/>
      <c r="H177" s="125"/>
      <c r="I177" s="125"/>
      <c r="J177" s="125"/>
      <c r="K177" s="125"/>
      <c r="L177" s="126"/>
      <c r="M177" s="126"/>
      <c r="N177" s="126"/>
      <c r="O177" s="126"/>
      <c r="P177" s="127"/>
      <c r="Q177" s="127"/>
      <c r="R177" s="127"/>
      <c r="S177" s="127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2"/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2"/>
      <c r="CC177" s="92"/>
      <c r="CD177" s="92"/>
    </row>
    <row r="178" spans="1:82" s="91" customFormat="1" ht="24" customHeight="1" thickBot="1" x14ac:dyDescent="0.3">
      <c r="A178" s="122"/>
      <c r="B178" s="123"/>
      <c r="C178" s="124"/>
      <c r="D178" s="124"/>
      <c r="E178" s="124"/>
      <c r="F178" s="124"/>
      <c r="G178" s="124"/>
      <c r="H178" s="125"/>
      <c r="I178" s="125"/>
      <c r="J178" s="125"/>
      <c r="K178" s="125"/>
      <c r="L178" s="126"/>
      <c r="M178" s="126"/>
      <c r="N178" s="126"/>
      <c r="O178" s="126"/>
      <c r="P178" s="127"/>
      <c r="Q178" s="127"/>
      <c r="R178" s="127"/>
      <c r="S178" s="127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</row>
    <row r="179" spans="1:82" s="70" customFormat="1" ht="18" x14ac:dyDescent="0.25">
      <c r="A179" s="665" t="s">
        <v>30</v>
      </c>
      <c r="B179" s="666"/>
      <c r="C179" s="667"/>
      <c r="D179" s="667"/>
      <c r="E179" s="667"/>
      <c r="F179" s="667"/>
      <c r="G179" s="667"/>
      <c r="H179" s="814" t="s">
        <v>171</v>
      </c>
      <c r="I179" s="814"/>
      <c r="J179" s="814"/>
      <c r="K179" s="814"/>
      <c r="L179" s="814" t="s">
        <v>174</v>
      </c>
      <c r="M179" s="814"/>
      <c r="N179" s="814"/>
      <c r="O179" s="843"/>
      <c r="P179" s="814" t="s">
        <v>246</v>
      </c>
      <c r="Q179" s="814"/>
      <c r="R179" s="814"/>
      <c r="S179" s="843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</row>
    <row r="180" spans="1:82" s="70" customFormat="1" ht="18.75" thickBot="1" x14ac:dyDescent="0.3">
      <c r="A180" s="668"/>
      <c r="B180" s="669"/>
      <c r="C180" s="670"/>
      <c r="D180" s="670"/>
      <c r="E180" s="670"/>
      <c r="F180" s="670"/>
      <c r="G180" s="670"/>
      <c r="H180" s="810" t="s">
        <v>172</v>
      </c>
      <c r="I180" s="810"/>
      <c r="J180" s="810" t="s">
        <v>173</v>
      </c>
      <c r="K180" s="810"/>
      <c r="L180" s="810" t="s">
        <v>172</v>
      </c>
      <c r="M180" s="810"/>
      <c r="N180" s="810" t="s">
        <v>173</v>
      </c>
      <c r="O180" s="836"/>
      <c r="P180" s="810" t="s">
        <v>172</v>
      </c>
      <c r="Q180" s="810"/>
      <c r="R180" s="810" t="s">
        <v>173</v>
      </c>
      <c r="S180" s="836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</row>
    <row r="181" spans="1:82" s="70" customFormat="1" ht="24" customHeight="1" x14ac:dyDescent="0.25">
      <c r="A181" s="113" t="s">
        <v>175</v>
      </c>
      <c r="B181" s="114"/>
      <c r="C181" s="115"/>
      <c r="D181" s="115"/>
      <c r="E181" s="115"/>
      <c r="F181" s="115"/>
      <c r="G181" s="116" t="s">
        <v>177</v>
      </c>
      <c r="H181" s="813">
        <f>F21+F48+F77+F111</f>
        <v>0</v>
      </c>
      <c r="I181" s="813"/>
      <c r="J181" s="813">
        <f>H181*1.22</f>
        <v>0</v>
      </c>
      <c r="K181" s="813"/>
      <c r="L181" s="835">
        <f>H181*12</f>
        <v>0</v>
      </c>
      <c r="M181" s="835"/>
      <c r="N181" s="835">
        <f>L181*1.22</f>
        <v>0</v>
      </c>
      <c r="O181" s="844"/>
      <c r="P181" s="835">
        <f>H181*36</f>
        <v>0</v>
      </c>
      <c r="Q181" s="835"/>
      <c r="R181" s="835">
        <f>P181*1.22</f>
        <v>0</v>
      </c>
      <c r="S181" s="844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</row>
    <row r="182" spans="1:82" s="70" customFormat="1" ht="6.95" customHeight="1" x14ac:dyDescent="0.2">
      <c r="A182" s="111"/>
      <c r="B182" s="106"/>
      <c r="C182" s="105"/>
      <c r="D182" s="105"/>
      <c r="E182" s="105"/>
      <c r="F182" s="105"/>
      <c r="G182" s="105"/>
      <c r="H182" s="107"/>
      <c r="I182" s="107"/>
      <c r="J182" s="107"/>
      <c r="K182" s="108"/>
      <c r="L182" s="108"/>
      <c r="M182" s="108"/>
      <c r="N182" s="108"/>
      <c r="O182" s="112"/>
      <c r="P182" s="108"/>
      <c r="Q182" s="108"/>
      <c r="R182" s="108"/>
      <c r="S182" s="11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</row>
    <row r="183" spans="1:82" s="70" customFormat="1" ht="24" customHeight="1" x14ac:dyDescent="0.25">
      <c r="A183" s="110" t="s">
        <v>176</v>
      </c>
      <c r="B183" s="109"/>
      <c r="C183" s="104"/>
      <c r="D183" s="104"/>
      <c r="E183" s="104"/>
      <c r="F183" s="104"/>
      <c r="G183" s="104" t="s">
        <v>177</v>
      </c>
      <c r="H183" s="809"/>
      <c r="I183" s="809"/>
      <c r="J183" s="809"/>
      <c r="K183" s="809"/>
      <c r="L183" s="808">
        <f>F22+F49+F78+F112</f>
        <v>0</v>
      </c>
      <c r="M183" s="808"/>
      <c r="N183" s="808">
        <f>L183*1.22</f>
        <v>0</v>
      </c>
      <c r="O183" s="820"/>
      <c r="P183" s="835">
        <f>H183*36</f>
        <v>0</v>
      </c>
      <c r="Q183" s="835"/>
      <c r="R183" s="808">
        <f>P183*1.22</f>
        <v>0</v>
      </c>
      <c r="S183" s="820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  <c r="AR183" s="72"/>
      <c r="AS183" s="72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</row>
    <row r="184" spans="1:82" s="70" customFormat="1" ht="6.95" customHeight="1" x14ac:dyDescent="0.2">
      <c r="A184" s="111"/>
      <c r="B184" s="106"/>
      <c r="C184" s="105"/>
      <c r="D184" s="105"/>
      <c r="E184" s="105"/>
      <c r="F184" s="105"/>
      <c r="G184" s="105"/>
      <c r="H184" s="107"/>
      <c r="I184" s="107"/>
      <c r="J184" s="107"/>
      <c r="K184" s="108"/>
      <c r="L184" s="108"/>
      <c r="M184" s="108"/>
      <c r="N184" s="108"/>
      <c r="O184" s="112"/>
      <c r="P184" s="108"/>
      <c r="Q184" s="108"/>
      <c r="R184" s="108"/>
      <c r="S184" s="11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</row>
    <row r="185" spans="1:82" s="70" customFormat="1" ht="24" customHeight="1" thickBot="1" x14ac:dyDescent="0.3">
      <c r="A185" s="117" t="s">
        <v>178</v>
      </c>
      <c r="B185" s="118"/>
      <c r="C185" s="119"/>
      <c r="D185" s="119"/>
      <c r="E185" s="119"/>
      <c r="F185" s="119"/>
      <c r="G185" s="119"/>
      <c r="H185" s="807"/>
      <c r="I185" s="807"/>
      <c r="J185" s="807"/>
      <c r="K185" s="807"/>
      <c r="L185" s="805">
        <f>SUM(L181:M184)</f>
        <v>0</v>
      </c>
      <c r="M185" s="805"/>
      <c r="N185" s="805">
        <f>SUM(N181:O184)</f>
        <v>0</v>
      </c>
      <c r="O185" s="806"/>
      <c r="P185" s="805">
        <f>SUM(P181:Q184)</f>
        <v>0</v>
      </c>
      <c r="Q185" s="805"/>
      <c r="R185" s="805">
        <f>SUM(R181:S184)</f>
        <v>0</v>
      </c>
      <c r="S185" s="806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</row>
    <row r="186" spans="1:82" s="91" customFormat="1" ht="24" customHeight="1" x14ac:dyDescent="0.25">
      <c r="A186" s="122"/>
      <c r="B186" s="123"/>
      <c r="C186" s="124"/>
      <c r="D186" s="124"/>
      <c r="E186" s="124"/>
      <c r="F186" s="124"/>
      <c r="G186" s="124"/>
      <c r="H186" s="125"/>
      <c r="I186" s="125"/>
      <c r="J186" s="125"/>
      <c r="K186" s="125"/>
      <c r="L186" s="126"/>
      <c r="M186" s="126"/>
      <c r="N186" s="126"/>
      <c r="O186" s="126"/>
      <c r="P186" s="127"/>
      <c r="Q186" s="127"/>
      <c r="R186" s="127"/>
      <c r="S186" s="127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</row>
    <row r="187" spans="1:82" s="91" customFormat="1" ht="24" customHeight="1" thickBot="1" x14ac:dyDescent="0.3">
      <c r="A187" s="122"/>
      <c r="B187" s="123"/>
      <c r="C187" s="124"/>
      <c r="D187" s="124"/>
      <c r="E187" s="124"/>
      <c r="F187" s="124"/>
      <c r="G187" s="124"/>
      <c r="H187" s="125"/>
      <c r="I187" s="125"/>
      <c r="J187" s="125"/>
      <c r="K187" s="125"/>
      <c r="L187" s="126"/>
      <c r="M187" s="126"/>
      <c r="N187" s="126"/>
      <c r="O187" s="126"/>
      <c r="P187" s="127"/>
      <c r="Q187" s="127"/>
      <c r="R187" s="127"/>
      <c r="S187" s="127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</row>
    <row r="188" spans="1:82" s="70" customFormat="1" ht="18" x14ac:dyDescent="0.25">
      <c r="A188" s="665" t="s">
        <v>29</v>
      </c>
      <c r="B188" s="666"/>
      <c r="C188" s="667"/>
      <c r="D188" s="667"/>
      <c r="E188" s="667"/>
      <c r="F188" s="667"/>
      <c r="G188" s="667"/>
      <c r="H188" s="814" t="s">
        <v>171</v>
      </c>
      <c r="I188" s="814"/>
      <c r="J188" s="814"/>
      <c r="K188" s="814"/>
      <c r="L188" s="814" t="s">
        <v>174</v>
      </c>
      <c r="M188" s="814"/>
      <c r="N188" s="814"/>
      <c r="O188" s="843"/>
      <c r="P188" s="814" t="s">
        <v>246</v>
      </c>
      <c r="Q188" s="814"/>
      <c r="R188" s="814"/>
      <c r="S188" s="843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  <c r="BV188" s="72"/>
      <c r="BW188" s="72"/>
      <c r="BX188" s="72"/>
      <c r="BY188" s="72"/>
      <c r="BZ188" s="72"/>
      <c r="CA188" s="72"/>
      <c r="CB188" s="72"/>
      <c r="CC188" s="72"/>
      <c r="CD188" s="72"/>
    </row>
    <row r="189" spans="1:82" s="70" customFormat="1" ht="18.75" thickBot="1" x14ac:dyDescent="0.3">
      <c r="A189" s="668"/>
      <c r="B189" s="669"/>
      <c r="C189" s="670"/>
      <c r="D189" s="670"/>
      <c r="E189" s="670"/>
      <c r="F189" s="670"/>
      <c r="G189" s="670"/>
      <c r="H189" s="810" t="s">
        <v>172</v>
      </c>
      <c r="I189" s="810"/>
      <c r="J189" s="810" t="s">
        <v>173</v>
      </c>
      <c r="K189" s="810"/>
      <c r="L189" s="810" t="s">
        <v>172</v>
      </c>
      <c r="M189" s="810"/>
      <c r="N189" s="810" t="s">
        <v>173</v>
      </c>
      <c r="O189" s="836"/>
      <c r="P189" s="810" t="s">
        <v>172</v>
      </c>
      <c r="Q189" s="810"/>
      <c r="R189" s="810" t="s">
        <v>173</v>
      </c>
      <c r="S189" s="836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</row>
    <row r="190" spans="1:82" s="70" customFormat="1" ht="24" customHeight="1" x14ac:dyDescent="0.25">
      <c r="A190" s="113" t="s">
        <v>175</v>
      </c>
      <c r="B190" s="114"/>
      <c r="C190" s="115"/>
      <c r="D190" s="115"/>
      <c r="E190" s="115"/>
      <c r="F190" s="115"/>
      <c r="G190" s="116" t="s">
        <v>177</v>
      </c>
      <c r="H190" s="813">
        <f>H21+H48+H77+H111</f>
        <v>0</v>
      </c>
      <c r="I190" s="813"/>
      <c r="J190" s="813">
        <f>H190*1.22</f>
        <v>0</v>
      </c>
      <c r="K190" s="813"/>
      <c r="L190" s="835">
        <f>H190*12</f>
        <v>0</v>
      </c>
      <c r="M190" s="835"/>
      <c r="N190" s="835">
        <f>L190*1.22</f>
        <v>0</v>
      </c>
      <c r="O190" s="844"/>
      <c r="P190" s="835">
        <f>H190*36</f>
        <v>0</v>
      </c>
      <c r="Q190" s="835"/>
      <c r="R190" s="835">
        <f>P190*1.22</f>
        <v>0</v>
      </c>
      <c r="S190" s="844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  <c r="AR190" s="72"/>
      <c r="AS190" s="72"/>
      <c r="AT190" s="72"/>
      <c r="AU190" s="72"/>
      <c r="AV190" s="72"/>
      <c r="AW190" s="72"/>
      <c r="AX190" s="72"/>
      <c r="AY190" s="72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  <c r="BV190" s="72"/>
      <c r="BW190" s="72"/>
      <c r="BX190" s="72"/>
      <c r="BY190" s="72"/>
      <c r="BZ190" s="72"/>
      <c r="CA190" s="72"/>
      <c r="CB190" s="72"/>
      <c r="CC190" s="72"/>
      <c r="CD190" s="72"/>
    </row>
    <row r="191" spans="1:82" s="70" customFormat="1" ht="6.95" customHeight="1" x14ac:dyDescent="0.2">
      <c r="A191" s="111"/>
      <c r="B191" s="106"/>
      <c r="C191" s="105"/>
      <c r="D191" s="105"/>
      <c r="E191" s="105"/>
      <c r="F191" s="105"/>
      <c r="G191" s="105"/>
      <c r="H191" s="107"/>
      <c r="I191" s="107"/>
      <c r="J191" s="107"/>
      <c r="K191" s="108"/>
      <c r="L191" s="108"/>
      <c r="M191" s="108"/>
      <c r="N191" s="108"/>
      <c r="O191" s="112"/>
      <c r="P191" s="108"/>
      <c r="Q191" s="108"/>
      <c r="R191" s="108"/>
      <c r="S191" s="11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V191" s="72"/>
      <c r="BW191" s="72"/>
      <c r="BX191" s="72"/>
      <c r="BY191" s="72"/>
      <c r="BZ191" s="72"/>
      <c r="CA191" s="72"/>
      <c r="CB191" s="72"/>
      <c r="CC191" s="72"/>
      <c r="CD191" s="72"/>
    </row>
    <row r="192" spans="1:82" s="70" customFormat="1" ht="24" customHeight="1" x14ac:dyDescent="0.25">
      <c r="A192" s="110" t="s">
        <v>176</v>
      </c>
      <c r="B192" s="109"/>
      <c r="C192" s="104"/>
      <c r="D192" s="104"/>
      <c r="E192" s="104"/>
      <c r="F192" s="104"/>
      <c r="G192" s="104" t="s">
        <v>177</v>
      </c>
      <c r="H192" s="809"/>
      <c r="I192" s="809"/>
      <c r="J192" s="809"/>
      <c r="K192" s="809"/>
      <c r="L192" s="808">
        <f>H22+H49+H78+H112</f>
        <v>0</v>
      </c>
      <c r="M192" s="808"/>
      <c r="N192" s="808">
        <f>L192*1.22</f>
        <v>0</v>
      </c>
      <c r="O192" s="820"/>
      <c r="P192" s="835">
        <f>H192*36</f>
        <v>0</v>
      </c>
      <c r="Q192" s="835"/>
      <c r="R192" s="808">
        <f>P192*1.22</f>
        <v>0</v>
      </c>
      <c r="S192" s="820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</row>
    <row r="193" spans="1:82" s="70" customFormat="1" ht="6.95" customHeight="1" x14ac:dyDescent="0.2">
      <c r="A193" s="111"/>
      <c r="B193" s="106"/>
      <c r="C193" s="105"/>
      <c r="D193" s="105"/>
      <c r="E193" s="105"/>
      <c r="F193" s="105"/>
      <c r="G193" s="105"/>
      <c r="H193" s="107"/>
      <c r="I193" s="107"/>
      <c r="J193" s="107"/>
      <c r="K193" s="108"/>
      <c r="L193" s="108"/>
      <c r="M193" s="108"/>
      <c r="N193" s="108"/>
      <c r="O193" s="112"/>
      <c r="P193" s="108"/>
      <c r="Q193" s="108"/>
      <c r="R193" s="108"/>
      <c r="S193" s="11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72"/>
      <c r="CA193" s="72"/>
      <c r="CB193" s="72"/>
      <c r="CC193" s="72"/>
      <c r="CD193" s="72"/>
    </row>
    <row r="194" spans="1:82" s="70" customFormat="1" ht="24" customHeight="1" thickBot="1" x14ac:dyDescent="0.3">
      <c r="A194" s="117" t="s">
        <v>178</v>
      </c>
      <c r="B194" s="118"/>
      <c r="C194" s="119"/>
      <c r="D194" s="119"/>
      <c r="E194" s="119"/>
      <c r="F194" s="119"/>
      <c r="G194" s="119"/>
      <c r="H194" s="807"/>
      <c r="I194" s="807"/>
      <c r="J194" s="807"/>
      <c r="K194" s="807"/>
      <c r="L194" s="805">
        <f>SUM(L190:M193)</f>
        <v>0</v>
      </c>
      <c r="M194" s="805"/>
      <c r="N194" s="805">
        <f>SUM(N190:O193)</f>
        <v>0</v>
      </c>
      <c r="O194" s="806"/>
      <c r="P194" s="805">
        <f>SUM(P190:Q193)</f>
        <v>0</v>
      </c>
      <c r="Q194" s="805"/>
      <c r="R194" s="805">
        <f>SUM(R190:S193)</f>
        <v>0</v>
      </c>
      <c r="S194" s="806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</row>
    <row r="195" spans="1:82" s="91" customFormat="1" ht="24" customHeight="1" x14ac:dyDescent="0.25">
      <c r="A195" s="122"/>
      <c r="B195" s="123"/>
      <c r="C195" s="124"/>
      <c r="D195" s="124"/>
      <c r="E195" s="124"/>
      <c r="F195" s="124"/>
      <c r="G195" s="124"/>
      <c r="H195" s="125"/>
      <c r="I195" s="125"/>
      <c r="J195" s="125"/>
      <c r="K195" s="125"/>
      <c r="L195" s="126"/>
      <c r="M195" s="126"/>
      <c r="N195" s="126"/>
      <c r="O195" s="126"/>
      <c r="P195" s="127"/>
      <c r="Q195" s="127"/>
      <c r="R195" s="127"/>
      <c r="S195" s="127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2"/>
      <c r="AI195" s="92"/>
      <c r="AJ195" s="92"/>
      <c r="AK195" s="92"/>
      <c r="AL195" s="92"/>
      <c r="AM195" s="92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  <c r="BM195" s="92"/>
      <c r="BN195" s="92"/>
      <c r="BO195" s="92"/>
      <c r="BP195" s="92"/>
      <c r="BQ195" s="92"/>
      <c r="BR195" s="92"/>
      <c r="BS195" s="92"/>
      <c r="BT195" s="92"/>
      <c r="BU195" s="92"/>
      <c r="BV195" s="92"/>
      <c r="BW195" s="92"/>
      <c r="BX195" s="92"/>
      <c r="BY195" s="92"/>
      <c r="BZ195" s="92"/>
      <c r="CA195" s="92"/>
      <c r="CB195" s="92"/>
      <c r="CC195" s="92"/>
      <c r="CD195" s="92"/>
    </row>
    <row r="196" spans="1:82" s="91" customFormat="1" ht="24" customHeight="1" thickBot="1" x14ac:dyDescent="0.3">
      <c r="A196" s="122"/>
      <c r="B196" s="123"/>
      <c r="C196" s="124"/>
      <c r="D196" s="124"/>
      <c r="E196" s="124"/>
      <c r="F196" s="124"/>
      <c r="G196" s="124"/>
      <c r="H196" s="125"/>
      <c r="I196" s="125"/>
      <c r="J196" s="125"/>
      <c r="K196" s="125"/>
      <c r="L196" s="126"/>
      <c r="M196" s="126"/>
      <c r="N196" s="126"/>
      <c r="O196" s="126"/>
      <c r="P196" s="127"/>
      <c r="Q196" s="127"/>
      <c r="R196" s="127"/>
      <c r="S196" s="127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92"/>
      <c r="AL196" s="92"/>
      <c r="AM196" s="92"/>
      <c r="AN196" s="92"/>
      <c r="AO196" s="92"/>
      <c r="AP196" s="92"/>
      <c r="AQ196" s="92"/>
      <c r="AR196" s="92"/>
      <c r="AS196" s="92"/>
      <c r="AT196" s="92"/>
      <c r="AU196" s="92"/>
      <c r="AV196" s="92"/>
      <c r="AW196" s="92"/>
      <c r="AX196" s="92"/>
      <c r="AY196" s="92"/>
      <c r="AZ196" s="92"/>
      <c r="BA196" s="92"/>
      <c r="BB196" s="92"/>
      <c r="BC196" s="92"/>
      <c r="BD196" s="92"/>
      <c r="BE196" s="92"/>
      <c r="BF196" s="92"/>
      <c r="BG196" s="92"/>
      <c r="BH196" s="92"/>
      <c r="BI196" s="92"/>
      <c r="BJ196" s="92"/>
      <c r="BK196" s="92"/>
      <c r="BL196" s="92"/>
      <c r="BM196" s="92"/>
      <c r="BN196" s="92"/>
      <c r="BO196" s="92"/>
      <c r="BP196" s="92"/>
      <c r="BQ196" s="92"/>
      <c r="BR196" s="92"/>
      <c r="BS196" s="92"/>
      <c r="BT196" s="92"/>
      <c r="BU196" s="92"/>
      <c r="BV196" s="92"/>
      <c r="BW196" s="92"/>
      <c r="BX196" s="92"/>
      <c r="BY196" s="92"/>
      <c r="BZ196" s="92"/>
      <c r="CA196" s="92"/>
      <c r="CB196" s="92"/>
      <c r="CC196" s="92"/>
      <c r="CD196" s="92"/>
    </row>
    <row r="197" spans="1:82" s="70" customFormat="1" ht="18" x14ac:dyDescent="0.25">
      <c r="A197" s="665" t="s">
        <v>27</v>
      </c>
      <c r="B197" s="666"/>
      <c r="C197" s="667"/>
      <c r="D197" s="667"/>
      <c r="E197" s="667"/>
      <c r="F197" s="667"/>
      <c r="G197" s="667"/>
      <c r="H197" s="814" t="s">
        <v>171</v>
      </c>
      <c r="I197" s="814"/>
      <c r="J197" s="814"/>
      <c r="K197" s="814"/>
      <c r="L197" s="814" t="s">
        <v>174</v>
      </c>
      <c r="M197" s="814"/>
      <c r="N197" s="814"/>
      <c r="O197" s="843"/>
      <c r="P197" s="814" t="s">
        <v>246</v>
      </c>
      <c r="Q197" s="814"/>
      <c r="R197" s="814"/>
      <c r="S197" s="843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</row>
    <row r="198" spans="1:82" s="70" customFormat="1" ht="18.75" thickBot="1" x14ac:dyDescent="0.3">
      <c r="A198" s="668"/>
      <c r="B198" s="669"/>
      <c r="C198" s="670"/>
      <c r="D198" s="670"/>
      <c r="E198" s="670"/>
      <c r="F198" s="670"/>
      <c r="G198" s="670"/>
      <c r="H198" s="810" t="s">
        <v>172</v>
      </c>
      <c r="I198" s="810"/>
      <c r="J198" s="810" t="s">
        <v>173</v>
      </c>
      <c r="K198" s="810"/>
      <c r="L198" s="810" t="s">
        <v>172</v>
      </c>
      <c r="M198" s="810"/>
      <c r="N198" s="810" t="s">
        <v>173</v>
      </c>
      <c r="O198" s="836"/>
      <c r="P198" s="810" t="s">
        <v>172</v>
      </c>
      <c r="Q198" s="810"/>
      <c r="R198" s="810" t="s">
        <v>173</v>
      </c>
      <c r="S198" s="836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  <c r="BP198" s="72"/>
      <c r="BQ198" s="72"/>
      <c r="BR198" s="72"/>
      <c r="BS198" s="72"/>
      <c r="BT198" s="72"/>
      <c r="BU198" s="72"/>
      <c r="BV198" s="72"/>
      <c r="BW198" s="72"/>
      <c r="BX198" s="72"/>
      <c r="BY198" s="72"/>
      <c r="BZ198" s="72"/>
      <c r="CA198" s="72"/>
      <c r="CB198" s="72"/>
      <c r="CC198" s="72"/>
      <c r="CD198" s="72"/>
    </row>
    <row r="199" spans="1:82" s="70" customFormat="1" ht="24" customHeight="1" x14ac:dyDescent="0.25">
      <c r="A199" s="113" t="s">
        <v>175</v>
      </c>
      <c r="B199" s="114"/>
      <c r="C199" s="115"/>
      <c r="D199" s="115"/>
      <c r="E199" s="115"/>
      <c r="F199" s="115"/>
      <c r="G199" s="116" t="s">
        <v>177</v>
      </c>
      <c r="H199" s="813">
        <f>J21+J48+J77+J111</f>
        <v>0</v>
      </c>
      <c r="I199" s="813"/>
      <c r="J199" s="813">
        <f>H199*1.22</f>
        <v>0</v>
      </c>
      <c r="K199" s="813"/>
      <c r="L199" s="835">
        <f>H199*12</f>
        <v>0</v>
      </c>
      <c r="M199" s="835"/>
      <c r="N199" s="835">
        <f>L199*1.22</f>
        <v>0</v>
      </c>
      <c r="O199" s="844"/>
      <c r="P199" s="835">
        <f>H199*36</f>
        <v>0</v>
      </c>
      <c r="Q199" s="835"/>
      <c r="R199" s="835">
        <f>P199*1.22</f>
        <v>0</v>
      </c>
      <c r="S199" s="844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  <c r="AQ199" s="72"/>
      <c r="AR199" s="72"/>
      <c r="AS199" s="72"/>
      <c r="AT199" s="72"/>
      <c r="AU199" s="72"/>
      <c r="AV199" s="72"/>
      <c r="AW199" s="72"/>
      <c r="AX199" s="72"/>
      <c r="AY199" s="72"/>
      <c r="AZ199" s="72"/>
      <c r="BA199" s="72"/>
      <c r="BB199" s="72"/>
      <c r="BC199" s="72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  <c r="BP199" s="72"/>
      <c r="BQ199" s="72"/>
      <c r="BR199" s="72"/>
      <c r="BS199" s="72"/>
      <c r="BT199" s="72"/>
      <c r="BU199" s="72"/>
      <c r="BV199" s="72"/>
      <c r="BW199" s="72"/>
      <c r="BX199" s="72"/>
      <c r="BY199" s="72"/>
      <c r="BZ199" s="72"/>
      <c r="CA199" s="72"/>
      <c r="CB199" s="72"/>
      <c r="CC199" s="72"/>
      <c r="CD199" s="72"/>
    </row>
    <row r="200" spans="1:82" s="70" customFormat="1" ht="6.95" customHeight="1" x14ac:dyDescent="0.2">
      <c r="A200" s="111"/>
      <c r="B200" s="106"/>
      <c r="C200" s="105"/>
      <c r="D200" s="105"/>
      <c r="E200" s="105"/>
      <c r="F200" s="105"/>
      <c r="G200" s="105"/>
      <c r="H200" s="107"/>
      <c r="I200" s="107"/>
      <c r="J200" s="107"/>
      <c r="K200" s="108"/>
      <c r="L200" s="108"/>
      <c r="M200" s="108"/>
      <c r="N200" s="108"/>
      <c r="O200" s="112"/>
      <c r="P200" s="108"/>
      <c r="Q200" s="108"/>
      <c r="R200" s="108"/>
      <c r="S200" s="11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72"/>
      <c r="BB200" s="72"/>
      <c r="BC200" s="72"/>
      <c r="BD200" s="72"/>
      <c r="BE200" s="72"/>
      <c r="BF200" s="72"/>
      <c r="BG200" s="72"/>
      <c r="BH200" s="72"/>
      <c r="BI200" s="72"/>
      <c r="BJ200" s="72"/>
      <c r="BK200" s="72"/>
      <c r="BL200" s="72"/>
      <c r="BM200" s="72"/>
      <c r="BN200" s="72"/>
      <c r="BO200" s="72"/>
      <c r="BP200" s="72"/>
      <c r="BQ200" s="72"/>
      <c r="BR200" s="72"/>
      <c r="BS200" s="72"/>
      <c r="BT200" s="72"/>
      <c r="BU200" s="72"/>
      <c r="BV200" s="72"/>
      <c r="BW200" s="72"/>
      <c r="BX200" s="72"/>
      <c r="BY200" s="72"/>
      <c r="BZ200" s="72"/>
      <c r="CA200" s="72"/>
      <c r="CB200" s="72"/>
      <c r="CC200" s="72"/>
      <c r="CD200" s="72"/>
    </row>
    <row r="201" spans="1:82" s="70" customFormat="1" ht="24" customHeight="1" x14ac:dyDescent="0.25">
      <c r="A201" s="110" t="s">
        <v>176</v>
      </c>
      <c r="B201" s="109"/>
      <c r="C201" s="104"/>
      <c r="D201" s="104"/>
      <c r="E201" s="104"/>
      <c r="F201" s="104"/>
      <c r="G201" s="104" t="s">
        <v>177</v>
      </c>
      <c r="H201" s="809"/>
      <c r="I201" s="809"/>
      <c r="J201" s="809"/>
      <c r="K201" s="809"/>
      <c r="L201" s="808">
        <f>J22+J49+J78+J112</f>
        <v>0</v>
      </c>
      <c r="M201" s="808"/>
      <c r="N201" s="808">
        <f>L201*1.22</f>
        <v>0</v>
      </c>
      <c r="O201" s="820"/>
      <c r="P201" s="835">
        <f>H201*36</f>
        <v>0</v>
      </c>
      <c r="Q201" s="835"/>
      <c r="R201" s="808">
        <f>P201*1.22</f>
        <v>0</v>
      </c>
      <c r="S201" s="820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  <c r="BV201" s="72"/>
      <c r="BW201" s="72"/>
      <c r="BX201" s="72"/>
      <c r="BY201" s="72"/>
      <c r="BZ201" s="72"/>
      <c r="CA201" s="72"/>
      <c r="CB201" s="72"/>
      <c r="CC201" s="72"/>
      <c r="CD201" s="72"/>
    </row>
    <row r="202" spans="1:82" s="70" customFormat="1" ht="6.95" customHeight="1" x14ac:dyDescent="0.2">
      <c r="A202" s="111"/>
      <c r="B202" s="106"/>
      <c r="C202" s="105"/>
      <c r="D202" s="105"/>
      <c r="E202" s="105"/>
      <c r="F202" s="105"/>
      <c r="G202" s="105"/>
      <c r="H202" s="107"/>
      <c r="I202" s="107"/>
      <c r="J202" s="107"/>
      <c r="K202" s="108"/>
      <c r="L202" s="108"/>
      <c r="M202" s="108"/>
      <c r="N202" s="108"/>
      <c r="O202" s="112"/>
      <c r="P202" s="108"/>
      <c r="Q202" s="108"/>
      <c r="R202" s="108"/>
      <c r="S202" s="11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</row>
    <row r="203" spans="1:82" s="70" customFormat="1" ht="24" customHeight="1" thickBot="1" x14ac:dyDescent="0.3">
      <c r="A203" s="117" t="s">
        <v>178</v>
      </c>
      <c r="B203" s="118"/>
      <c r="C203" s="119"/>
      <c r="D203" s="119"/>
      <c r="E203" s="119"/>
      <c r="F203" s="119"/>
      <c r="G203" s="119"/>
      <c r="H203" s="807"/>
      <c r="I203" s="807"/>
      <c r="J203" s="807"/>
      <c r="K203" s="807"/>
      <c r="L203" s="805">
        <f>SUM(L199:M202)</f>
        <v>0</v>
      </c>
      <c r="M203" s="805"/>
      <c r="N203" s="805">
        <f>SUM(N199:O202)</f>
        <v>0</v>
      </c>
      <c r="O203" s="806"/>
      <c r="P203" s="805">
        <f>SUM(P199:Q202)</f>
        <v>0</v>
      </c>
      <c r="Q203" s="805"/>
      <c r="R203" s="805">
        <f>SUM(R199:S202)</f>
        <v>0</v>
      </c>
      <c r="S203" s="806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  <c r="AR203" s="72"/>
      <c r="AS203" s="72"/>
      <c r="AT203" s="72"/>
      <c r="AU203" s="72"/>
      <c r="AV203" s="72"/>
      <c r="AW203" s="72"/>
      <c r="AX203" s="72"/>
      <c r="AY203" s="72"/>
      <c r="AZ203" s="72"/>
      <c r="BA203" s="72"/>
      <c r="BB203" s="72"/>
      <c r="BC203" s="72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  <c r="BP203" s="72"/>
      <c r="BQ203" s="72"/>
      <c r="BR203" s="72"/>
      <c r="BS203" s="72"/>
      <c r="BT203" s="72"/>
      <c r="BU203" s="72"/>
      <c r="BV203" s="72"/>
      <c r="BW203" s="72"/>
      <c r="BX203" s="72"/>
      <c r="BY203" s="72"/>
      <c r="BZ203" s="72"/>
      <c r="CA203" s="72"/>
      <c r="CB203" s="72"/>
      <c r="CC203" s="72"/>
      <c r="CD203" s="72"/>
    </row>
    <row r="204" spans="1:82" s="91" customFormat="1" ht="24" customHeight="1" x14ac:dyDescent="0.25">
      <c r="A204" s="122"/>
      <c r="B204" s="123"/>
      <c r="C204" s="124"/>
      <c r="D204" s="124"/>
      <c r="E204" s="124"/>
      <c r="F204" s="124"/>
      <c r="G204" s="124"/>
      <c r="H204" s="125"/>
      <c r="I204" s="125"/>
      <c r="J204" s="125"/>
      <c r="K204" s="125"/>
      <c r="L204" s="126"/>
      <c r="M204" s="126"/>
      <c r="N204" s="126"/>
      <c r="O204" s="126"/>
      <c r="P204" s="127"/>
      <c r="Q204" s="127"/>
      <c r="R204" s="127"/>
      <c r="S204" s="127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  <c r="AE204" s="92"/>
      <c r="AF204" s="92"/>
      <c r="AG204" s="92"/>
      <c r="AH204" s="92"/>
      <c r="AI204" s="92"/>
      <c r="AJ204" s="92"/>
      <c r="AK204" s="92"/>
      <c r="AL204" s="92"/>
      <c r="AM204" s="92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  <c r="BB204" s="92"/>
      <c r="BC204" s="92"/>
      <c r="BD204" s="92"/>
      <c r="BE204" s="92"/>
      <c r="BF204" s="92"/>
      <c r="BG204" s="92"/>
      <c r="BH204" s="92"/>
      <c r="BI204" s="92"/>
      <c r="BJ204" s="92"/>
      <c r="BK204" s="92"/>
      <c r="BL204" s="92"/>
      <c r="BM204" s="92"/>
      <c r="BN204" s="92"/>
      <c r="BO204" s="92"/>
      <c r="BP204" s="92"/>
      <c r="BQ204" s="92"/>
      <c r="BR204" s="92"/>
      <c r="BS204" s="92"/>
      <c r="BT204" s="92"/>
      <c r="BU204" s="92"/>
      <c r="BV204" s="92"/>
      <c r="BW204" s="92"/>
      <c r="BX204" s="92"/>
      <c r="BY204" s="92"/>
      <c r="BZ204" s="92"/>
      <c r="CA204" s="92"/>
      <c r="CB204" s="92"/>
      <c r="CC204" s="92"/>
      <c r="CD204" s="92"/>
    </row>
    <row r="205" spans="1:82" s="91" customFormat="1" ht="24" customHeight="1" thickBot="1" x14ac:dyDescent="0.3">
      <c r="A205" s="122"/>
      <c r="B205" s="123"/>
      <c r="C205" s="124"/>
      <c r="D205" s="124"/>
      <c r="E205" s="124"/>
      <c r="F205" s="124"/>
      <c r="G205" s="124"/>
      <c r="H205" s="125"/>
      <c r="I205" s="125"/>
      <c r="J205" s="125"/>
      <c r="K205" s="125"/>
      <c r="L205" s="126"/>
      <c r="M205" s="126"/>
      <c r="N205" s="126"/>
      <c r="O205" s="126"/>
      <c r="P205" s="127"/>
      <c r="Q205" s="127"/>
      <c r="R205" s="127"/>
      <c r="S205" s="127"/>
      <c r="T205" s="92"/>
      <c r="U205" s="92"/>
      <c r="V205" s="92"/>
      <c r="W205" s="92"/>
      <c r="X205" s="92"/>
      <c r="Y205" s="92"/>
      <c r="Z205" s="92"/>
      <c r="AA205" s="92"/>
      <c r="AB205" s="92"/>
      <c r="AC205" s="92"/>
      <c r="AD205" s="92"/>
      <c r="AE205" s="92"/>
      <c r="AF205" s="92"/>
      <c r="AG205" s="92"/>
      <c r="AH205" s="92"/>
      <c r="AI205" s="92"/>
      <c r="AJ205" s="92"/>
      <c r="AK205" s="92"/>
      <c r="AL205" s="92"/>
      <c r="AM205" s="92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  <c r="BM205" s="92"/>
      <c r="BN205" s="92"/>
      <c r="BO205" s="92"/>
      <c r="BP205" s="92"/>
      <c r="BQ205" s="92"/>
      <c r="BR205" s="92"/>
      <c r="BS205" s="92"/>
      <c r="BT205" s="92"/>
      <c r="BU205" s="92"/>
      <c r="BV205" s="92"/>
      <c r="BW205" s="92"/>
      <c r="BX205" s="92"/>
      <c r="BY205" s="92"/>
      <c r="BZ205" s="92"/>
      <c r="CA205" s="92"/>
      <c r="CB205" s="92"/>
      <c r="CC205" s="92"/>
      <c r="CD205" s="92"/>
    </row>
    <row r="206" spans="1:82" s="70" customFormat="1" ht="18" x14ac:dyDescent="0.25">
      <c r="A206" s="665" t="s">
        <v>180</v>
      </c>
      <c r="B206" s="666"/>
      <c r="C206" s="667"/>
      <c r="D206" s="667"/>
      <c r="E206" s="667"/>
      <c r="F206" s="667"/>
      <c r="G206" s="667"/>
      <c r="H206" s="814" t="s">
        <v>171</v>
      </c>
      <c r="I206" s="814"/>
      <c r="J206" s="814"/>
      <c r="K206" s="814"/>
      <c r="L206" s="814" t="s">
        <v>174</v>
      </c>
      <c r="M206" s="814"/>
      <c r="N206" s="814"/>
      <c r="O206" s="843"/>
      <c r="P206" s="814" t="s">
        <v>246</v>
      </c>
      <c r="Q206" s="814"/>
      <c r="R206" s="814"/>
      <c r="S206" s="843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  <c r="BT206" s="72"/>
      <c r="BU206" s="72"/>
      <c r="BV206" s="72"/>
      <c r="BW206" s="72"/>
      <c r="BX206" s="72"/>
      <c r="BY206" s="72"/>
      <c r="BZ206" s="72"/>
      <c r="CA206" s="72"/>
      <c r="CB206" s="72"/>
      <c r="CC206" s="72"/>
      <c r="CD206" s="72"/>
    </row>
    <row r="207" spans="1:82" s="70" customFormat="1" ht="18.75" thickBot="1" x14ac:dyDescent="0.3">
      <c r="A207" s="668"/>
      <c r="B207" s="669"/>
      <c r="C207" s="670"/>
      <c r="D207" s="670"/>
      <c r="E207" s="670"/>
      <c r="F207" s="670"/>
      <c r="G207" s="670"/>
      <c r="H207" s="810" t="s">
        <v>172</v>
      </c>
      <c r="I207" s="810"/>
      <c r="J207" s="810" t="s">
        <v>173</v>
      </c>
      <c r="K207" s="810"/>
      <c r="L207" s="810" t="s">
        <v>172</v>
      </c>
      <c r="M207" s="810"/>
      <c r="N207" s="810" t="s">
        <v>173</v>
      </c>
      <c r="O207" s="836"/>
      <c r="P207" s="810" t="s">
        <v>172</v>
      </c>
      <c r="Q207" s="810"/>
      <c r="R207" s="810" t="s">
        <v>173</v>
      </c>
      <c r="S207" s="836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</row>
    <row r="208" spans="1:82" s="70" customFormat="1" ht="24" customHeight="1" x14ac:dyDescent="0.25">
      <c r="A208" s="113" t="s">
        <v>175</v>
      </c>
      <c r="B208" s="114"/>
      <c r="C208" s="115"/>
      <c r="D208" s="115"/>
      <c r="E208" s="115"/>
      <c r="F208" s="115"/>
      <c r="G208" s="116" t="s">
        <v>177</v>
      </c>
      <c r="H208" s="813">
        <f>H172+H181+H190+H199</f>
        <v>0</v>
      </c>
      <c r="I208" s="813"/>
      <c r="J208" s="813">
        <f>H208*1.22</f>
        <v>0</v>
      </c>
      <c r="K208" s="813"/>
      <c r="L208" s="835">
        <f>H208*12</f>
        <v>0</v>
      </c>
      <c r="M208" s="835"/>
      <c r="N208" s="835">
        <f>L208*1.22</f>
        <v>0</v>
      </c>
      <c r="O208" s="844"/>
      <c r="P208" s="835">
        <f>L208*3</f>
        <v>0</v>
      </c>
      <c r="Q208" s="835"/>
      <c r="R208" s="835">
        <f>P208*1.22</f>
        <v>0</v>
      </c>
      <c r="S208" s="844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</row>
    <row r="209" spans="1:83" s="70" customFormat="1" ht="6.75" customHeight="1" x14ac:dyDescent="0.2">
      <c r="A209" s="111"/>
      <c r="B209" s="106"/>
      <c r="C209" s="105"/>
      <c r="D209" s="105"/>
      <c r="E209" s="105"/>
      <c r="F209" s="105"/>
      <c r="G209" s="105"/>
      <c r="H209" s="107"/>
      <c r="I209" s="107"/>
      <c r="J209" s="107"/>
      <c r="K209" s="108"/>
      <c r="L209" s="108"/>
      <c r="M209" s="108"/>
      <c r="N209" s="108"/>
      <c r="O209" s="112"/>
      <c r="P209" s="108"/>
      <c r="Q209" s="108"/>
      <c r="R209" s="108"/>
      <c r="S209" s="11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</row>
    <row r="210" spans="1:83" s="70" customFormat="1" ht="24" customHeight="1" x14ac:dyDescent="0.25">
      <c r="A210" s="110" t="s">
        <v>176</v>
      </c>
      <c r="B210" s="109"/>
      <c r="C210" s="104"/>
      <c r="D210" s="104"/>
      <c r="E210" s="104"/>
      <c r="F210" s="104"/>
      <c r="G210" s="104" t="s">
        <v>177</v>
      </c>
      <c r="H210" s="809"/>
      <c r="I210" s="809"/>
      <c r="J210" s="809"/>
      <c r="K210" s="809"/>
      <c r="L210" s="808">
        <f>L174+L183+L192+L201</f>
        <v>0</v>
      </c>
      <c r="M210" s="808"/>
      <c r="N210" s="808">
        <f>L210*1.22</f>
        <v>0</v>
      </c>
      <c r="O210" s="820"/>
      <c r="P210" s="808">
        <f>L210*3</f>
        <v>0</v>
      </c>
      <c r="Q210" s="808"/>
      <c r="R210" s="808">
        <f>P210*1.22</f>
        <v>0</v>
      </c>
      <c r="S210" s="820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  <c r="AQ210" s="72"/>
      <c r="AR210" s="72"/>
      <c r="AS210" s="72"/>
      <c r="AT210" s="72"/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2"/>
      <c r="BS210" s="72"/>
      <c r="BT210" s="72"/>
      <c r="BU210" s="72"/>
      <c r="BV210" s="72"/>
      <c r="BW210" s="72"/>
      <c r="BX210" s="72"/>
      <c r="BY210" s="72"/>
      <c r="BZ210" s="72"/>
      <c r="CA210" s="72"/>
      <c r="CB210" s="72"/>
      <c r="CC210" s="72"/>
      <c r="CD210" s="72"/>
    </row>
    <row r="211" spans="1:83" s="70" customFormat="1" ht="6.95" customHeight="1" x14ac:dyDescent="0.2">
      <c r="A211" s="111"/>
      <c r="B211" s="106"/>
      <c r="C211" s="105"/>
      <c r="D211" s="105"/>
      <c r="E211" s="105"/>
      <c r="F211" s="105"/>
      <c r="G211" s="105"/>
      <c r="H211" s="107"/>
      <c r="I211" s="107"/>
      <c r="J211" s="107"/>
      <c r="K211" s="108"/>
      <c r="L211" s="108"/>
      <c r="M211" s="108"/>
      <c r="N211" s="108"/>
      <c r="O211" s="112"/>
      <c r="P211" s="108"/>
      <c r="Q211" s="108"/>
      <c r="R211" s="108"/>
      <c r="S211" s="11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72"/>
      <c r="AT211" s="72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2"/>
      <c r="BS211" s="72"/>
      <c r="BT211" s="72"/>
      <c r="BU211" s="72"/>
      <c r="BV211" s="72"/>
      <c r="BW211" s="72"/>
      <c r="BX211" s="72"/>
      <c r="BY211" s="72"/>
      <c r="BZ211" s="72"/>
      <c r="CA211" s="72"/>
      <c r="CB211" s="72"/>
      <c r="CC211" s="72"/>
      <c r="CD211" s="72"/>
    </row>
    <row r="212" spans="1:83" s="70" customFormat="1" ht="24" customHeight="1" x14ac:dyDescent="0.25">
      <c r="A212" s="151" t="s">
        <v>195</v>
      </c>
      <c r="B212" s="106"/>
      <c r="C212" s="105"/>
      <c r="D212" s="105"/>
      <c r="E212" s="105"/>
      <c r="F212" s="105"/>
      <c r="G212" s="204" t="s">
        <v>319</v>
      </c>
      <c r="H212" s="815">
        <f>H153</f>
        <v>0</v>
      </c>
      <c r="I212" s="816"/>
      <c r="J212" s="815">
        <f>H212*1.22</f>
        <v>0</v>
      </c>
      <c r="K212" s="816"/>
      <c r="L212" s="817">
        <f>H212*12</f>
        <v>0</v>
      </c>
      <c r="M212" s="818"/>
      <c r="N212" s="817">
        <f>L212*1.22</f>
        <v>0</v>
      </c>
      <c r="O212" s="819"/>
      <c r="P212" s="817">
        <f>L212*3</f>
        <v>0</v>
      </c>
      <c r="Q212" s="818"/>
      <c r="R212" s="817">
        <f>P212*1.22</f>
        <v>0</v>
      </c>
      <c r="S212" s="819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</row>
    <row r="213" spans="1:83" s="70" customFormat="1" ht="6.95" customHeight="1" x14ac:dyDescent="0.2">
      <c r="A213" s="111"/>
      <c r="B213" s="106"/>
      <c r="C213" s="105"/>
      <c r="D213" s="105"/>
      <c r="E213" s="105"/>
      <c r="F213" s="105"/>
      <c r="G213" s="105"/>
      <c r="H213" s="146"/>
      <c r="I213" s="147"/>
      <c r="J213" s="146"/>
      <c r="K213" s="148"/>
      <c r="L213" s="149"/>
      <c r="M213" s="148"/>
      <c r="N213" s="149"/>
      <c r="O213" s="150"/>
      <c r="P213" s="94"/>
      <c r="Q213" s="94"/>
      <c r="R213" s="94"/>
      <c r="S213" s="94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72"/>
      <c r="CA213" s="72"/>
      <c r="CB213" s="72"/>
      <c r="CC213" s="72"/>
      <c r="CD213" s="72"/>
    </row>
    <row r="214" spans="1:83" s="70" customFormat="1" ht="24" customHeight="1" x14ac:dyDescent="0.25">
      <c r="A214" s="151" t="s">
        <v>247</v>
      </c>
      <c r="B214" s="106"/>
      <c r="C214" s="105"/>
      <c r="D214" s="105"/>
      <c r="E214" s="105"/>
      <c r="F214" s="105"/>
      <c r="G214" s="204" t="s">
        <v>249</v>
      </c>
      <c r="H214" s="815">
        <f>H157</f>
        <v>0</v>
      </c>
      <c r="I214" s="816"/>
      <c r="J214" s="815">
        <f>H214*1.22</f>
        <v>0</v>
      </c>
      <c r="K214" s="816"/>
      <c r="L214" s="817">
        <f>H214*12</f>
        <v>0</v>
      </c>
      <c r="M214" s="818"/>
      <c r="N214" s="817">
        <f>L214*1.22</f>
        <v>0</v>
      </c>
      <c r="O214" s="819"/>
      <c r="P214" s="817">
        <f>L214*3</f>
        <v>0</v>
      </c>
      <c r="Q214" s="818"/>
      <c r="R214" s="817">
        <f>P214*1.22</f>
        <v>0</v>
      </c>
      <c r="S214" s="819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2"/>
      <c r="BX214" s="72"/>
      <c r="BY214" s="72"/>
      <c r="BZ214" s="72"/>
      <c r="CA214" s="72"/>
      <c r="CB214" s="72"/>
      <c r="CC214" s="72"/>
      <c r="CD214" s="72"/>
    </row>
    <row r="215" spans="1:83" s="70" customFormat="1" ht="6.95" customHeight="1" x14ac:dyDescent="0.2">
      <c r="A215" s="111"/>
      <c r="B215" s="106"/>
      <c r="C215" s="105"/>
      <c r="D215" s="105"/>
      <c r="E215" s="105"/>
      <c r="F215" s="105"/>
      <c r="G215" s="105"/>
      <c r="H215" s="146"/>
      <c r="I215" s="147"/>
      <c r="J215" s="146"/>
      <c r="K215" s="148"/>
      <c r="L215" s="149"/>
      <c r="M215" s="148"/>
      <c r="N215" s="149"/>
      <c r="O215" s="150"/>
      <c r="P215" s="94"/>
      <c r="Q215" s="94"/>
      <c r="R215" s="94"/>
      <c r="S215" s="94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2"/>
      <c r="BX215" s="72"/>
      <c r="BY215" s="72"/>
      <c r="BZ215" s="72"/>
      <c r="CA215" s="72"/>
      <c r="CB215" s="72"/>
      <c r="CC215" s="72"/>
      <c r="CD215" s="72"/>
    </row>
    <row r="216" spans="1:83" s="70" customFormat="1" ht="24" customHeight="1" x14ac:dyDescent="0.25">
      <c r="A216" s="151" t="s">
        <v>248</v>
      </c>
      <c r="B216" s="106"/>
      <c r="C216" s="105"/>
      <c r="D216" s="105"/>
      <c r="E216" s="105"/>
      <c r="F216" s="105"/>
      <c r="G216" s="204" t="s">
        <v>250</v>
      </c>
      <c r="H216" s="815">
        <f>H161</f>
        <v>0</v>
      </c>
      <c r="I216" s="816"/>
      <c r="J216" s="815">
        <f>H216*1.22</f>
        <v>0</v>
      </c>
      <c r="K216" s="816"/>
      <c r="L216" s="817">
        <f>H216*12</f>
        <v>0</v>
      </c>
      <c r="M216" s="818"/>
      <c r="N216" s="817">
        <f>L216*1.22</f>
        <v>0</v>
      </c>
      <c r="O216" s="819"/>
      <c r="P216" s="817">
        <f>L216*3</f>
        <v>0</v>
      </c>
      <c r="Q216" s="818"/>
      <c r="R216" s="817">
        <f>P216*1.22</f>
        <v>0</v>
      </c>
      <c r="S216" s="819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  <c r="AQ216" s="72"/>
      <c r="AR216" s="72"/>
      <c r="AS216" s="72"/>
      <c r="AT216" s="72"/>
      <c r="AU216" s="72"/>
      <c r="AV216" s="72"/>
      <c r="AW216" s="72"/>
      <c r="AX216" s="72"/>
      <c r="AY216" s="72"/>
      <c r="AZ216" s="72"/>
      <c r="BA216" s="72"/>
      <c r="BB216" s="72"/>
      <c r="BC216" s="72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  <c r="BP216" s="72"/>
      <c r="BQ216" s="72"/>
      <c r="BR216" s="72"/>
      <c r="BS216" s="72"/>
      <c r="BT216" s="72"/>
      <c r="BU216" s="72"/>
      <c r="BV216" s="72"/>
      <c r="BW216" s="72"/>
      <c r="BX216" s="72"/>
      <c r="BY216" s="72"/>
      <c r="BZ216" s="72"/>
      <c r="CA216" s="72"/>
      <c r="CB216" s="72"/>
      <c r="CC216" s="72"/>
      <c r="CD216" s="72"/>
    </row>
    <row r="217" spans="1:83" s="70" customFormat="1" ht="6.95" customHeight="1" x14ac:dyDescent="0.2">
      <c r="A217" s="111"/>
      <c r="B217" s="106"/>
      <c r="C217" s="105"/>
      <c r="D217" s="105"/>
      <c r="E217" s="105"/>
      <c r="F217" s="105"/>
      <c r="G217" s="105"/>
      <c r="H217" s="146"/>
      <c r="I217" s="147"/>
      <c r="J217" s="146"/>
      <c r="K217" s="148"/>
      <c r="L217" s="149"/>
      <c r="M217" s="148"/>
      <c r="N217" s="149"/>
      <c r="O217" s="150"/>
      <c r="P217" s="94"/>
      <c r="Q217" s="94"/>
      <c r="R217" s="94"/>
      <c r="S217" s="94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</row>
    <row r="218" spans="1:83" s="70" customFormat="1" ht="24" customHeight="1" x14ac:dyDescent="0.25">
      <c r="A218" s="110" t="s">
        <v>118</v>
      </c>
      <c r="B218" s="102"/>
      <c r="C218" s="103"/>
      <c r="D218" s="103"/>
      <c r="E218" s="103"/>
      <c r="F218" s="103"/>
      <c r="G218" s="204" t="s">
        <v>320</v>
      </c>
      <c r="H218" s="811"/>
      <c r="I218" s="812"/>
      <c r="J218" s="811"/>
      <c r="K218" s="812"/>
      <c r="L218" s="817">
        <f>H133*2+H141+H145+H149</f>
        <v>0</v>
      </c>
      <c r="M218" s="818"/>
      <c r="N218" s="817">
        <f>L218*1.22</f>
        <v>0</v>
      </c>
      <c r="O218" s="819"/>
      <c r="P218" s="817">
        <f>L218*3</f>
        <v>0</v>
      </c>
      <c r="Q218" s="818"/>
      <c r="R218" s="817">
        <f>P218*1.22</f>
        <v>0</v>
      </c>
      <c r="S218" s="819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</row>
    <row r="219" spans="1:83" s="70" customFormat="1" ht="6.95" customHeight="1" x14ac:dyDescent="0.2">
      <c r="A219" s="128"/>
      <c r="B219" s="129"/>
      <c r="C219" s="130"/>
      <c r="D219" s="130"/>
      <c r="E219" s="130"/>
      <c r="F219" s="130"/>
      <c r="G219" s="130"/>
      <c r="H219" s="131"/>
      <c r="I219" s="131"/>
      <c r="J219" s="131"/>
      <c r="K219" s="132"/>
      <c r="L219" s="132"/>
      <c r="M219" s="132"/>
      <c r="N219" s="132"/>
      <c r="O219" s="133"/>
      <c r="P219" s="94"/>
      <c r="Q219" s="94"/>
      <c r="R219" s="94"/>
      <c r="S219" s="94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  <c r="AQ219" s="72"/>
      <c r="AR219" s="72"/>
      <c r="AS219" s="72"/>
      <c r="AT219" s="72"/>
      <c r="AU219" s="72"/>
      <c r="AV219" s="72"/>
      <c r="AW219" s="72"/>
      <c r="AX219" s="72"/>
      <c r="AY219" s="72"/>
      <c r="AZ219" s="72"/>
      <c r="BA219" s="72"/>
      <c r="BB219" s="72"/>
      <c r="BC219" s="72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2"/>
      <c r="BR219" s="72"/>
      <c r="BS219" s="72"/>
      <c r="BT219" s="72"/>
      <c r="BU219" s="72"/>
      <c r="BV219" s="72"/>
      <c r="BW219" s="72"/>
      <c r="BX219" s="72"/>
      <c r="BY219" s="72"/>
      <c r="BZ219" s="72"/>
      <c r="CA219" s="72"/>
      <c r="CB219" s="72"/>
      <c r="CC219" s="72"/>
      <c r="CD219" s="72"/>
    </row>
    <row r="220" spans="1:83" s="70" customFormat="1" ht="24" customHeight="1" thickBot="1" x14ac:dyDescent="0.3">
      <c r="A220" s="117" t="s">
        <v>178</v>
      </c>
      <c r="B220" s="118"/>
      <c r="C220" s="119"/>
      <c r="D220" s="119"/>
      <c r="E220" s="119"/>
      <c r="F220" s="119"/>
      <c r="G220" s="119"/>
      <c r="H220" s="807"/>
      <c r="I220" s="807"/>
      <c r="J220" s="807"/>
      <c r="K220" s="807"/>
      <c r="L220" s="805">
        <f>SUM(L208:M218)</f>
        <v>0</v>
      </c>
      <c r="M220" s="805"/>
      <c r="N220" s="805">
        <f>SUM(N208:O218)</f>
        <v>0</v>
      </c>
      <c r="O220" s="806"/>
      <c r="P220" s="805">
        <f>SUM(P208:Q218)</f>
        <v>0</v>
      </c>
      <c r="Q220" s="805"/>
      <c r="R220" s="805">
        <f>SUM(R208:S218)</f>
        <v>0</v>
      </c>
      <c r="S220" s="806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  <c r="BM220" s="72"/>
      <c r="BN220" s="72"/>
      <c r="BO220" s="72"/>
      <c r="BP220" s="72"/>
      <c r="BQ220" s="72"/>
      <c r="BR220" s="72"/>
      <c r="BS220" s="72"/>
      <c r="BT220" s="72"/>
      <c r="BU220" s="72"/>
      <c r="BV220" s="72"/>
      <c r="BW220" s="72"/>
      <c r="BX220" s="72"/>
      <c r="BY220" s="72"/>
      <c r="BZ220" s="72"/>
      <c r="CA220" s="72"/>
      <c r="CB220" s="72"/>
      <c r="CC220" s="72"/>
      <c r="CD220" s="72"/>
    </row>
    <row r="221" spans="1:83" s="91" customFormat="1" ht="24" customHeight="1" x14ac:dyDescent="0.25">
      <c r="A221" s="122"/>
      <c r="B221" s="123"/>
      <c r="C221" s="124"/>
      <c r="D221" s="124"/>
      <c r="E221" s="124"/>
      <c r="F221" s="124"/>
      <c r="G221" s="124"/>
      <c r="H221" s="124"/>
      <c r="I221" s="125"/>
      <c r="J221" s="125"/>
      <c r="K221" s="125"/>
      <c r="L221" s="125"/>
      <c r="M221" s="126"/>
      <c r="N221" s="126"/>
      <c r="O221" s="126"/>
      <c r="P221" s="126"/>
      <c r="Q221" s="127"/>
      <c r="R221" s="127"/>
      <c r="S221" s="127"/>
      <c r="T221" s="127"/>
      <c r="U221" s="92"/>
      <c r="V221" s="92"/>
      <c r="W221" s="92"/>
      <c r="X221" s="92"/>
      <c r="Y221" s="92"/>
      <c r="Z221" s="92"/>
      <c r="AA221" s="92"/>
      <c r="AB221" s="92"/>
      <c r="AC221" s="92"/>
      <c r="AD221" s="92"/>
      <c r="AE221" s="92"/>
      <c r="AF221" s="92"/>
      <c r="AG221" s="92"/>
      <c r="AH221" s="92"/>
      <c r="AI221" s="92"/>
      <c r="AJ221" s="92"/>
      <c r="AK221" s="92"/>
      <c r="AL221" s="92"/>
      <c r="AM221" s="92"/>
      <c r="AN221" s="92"/>
      <c r="AO221" s="92"/>
      <c r="AP221" s="92"/>
      <c r="AQ221" s="92"/>
      <c r="AR221" s="92"/>
      <c r="AS221" s="92"/>
      <c r="AT221" s="92"/>
      <c r="AU221" s="92"/>
      <c r="AV221" s="92"/>
      <c r="AW221" s="92"/>
      <c r="AX221" s="92"/>
      <c r="AY221" s="92"/>
      <c r="AZ221" s="92"/>
      <c r="BA221" s="92"/>
      <c r="BB221" s="92"/>
      <c r="BC221" s="92"/>
      <c r="BD221" s="92"/>
      <c r="BE221" s="92"/>
      <c r="BF221" s="92"/>
      <c r="BG221" s="92"/>
      <c r="BH221" s="92"/>
      <c r="BI221" s="92"/>
      <c r="BJ221" s="92"/>
      <c r="BK221" s="92"/>
      <c r="BL221" s="92"/>
      <c r="BM221" s="92"/>
      <c r="BN221" s="92"/>
      <c r="BO221" s="92"/>
      <c r="BP221" s="92"/>
      <c r="BQ221" s="92"/>
      <c r="BR221" s="92"/>
      <c r="BS221" s="92"/>
      <c r="BT221" s="92"/>
      <c r="BU221" s="92"/>
      <c r="BV221" s="92"/>
      <c r="BW221" s="92"/>
      <c r="BX221" s="92"/>
      <c r="BY221" s="92"/>
      <c r="BZ221" s="92"/>
      <c r="CA221" s="92"/>
      <c r="CB221" s="92"/>
      <c r="CC221" s="92"/>
      <c r="CD221" s="92"/>
      <c r="CE221" s="92"/>
    </row>
    <row r="222" spans="1:83" s="91" customFormat="1" ht="24" customHeight="1" x14ac:dyDescent="0.25">
      <c r="A222" s="122"/>
      <c r="B222" s="123"/>
      <c r="C222" s="124"/>
      <c r="D222" s="124"/>
      <c r="E222" s="124"/>
      <c r="F222" s="124"/>
      <c r="G222" s="124"/>
      <c r="H222" s="124"/>
      <c r="I222" s="125"/>
      <c r="J222" s="125"/>
      <c r="K222" s="125"/>
      <c r="L222" s="125"/>
      <c r="M222" s="126"/>
      <c r="N222" s="126"/>
      <c r="O222" s="126"/>
      <c r="P222" s="126"/>
      <c r="Q222" s="127"/>
      <c r="R222" s="127"/>
      <c r="S222" s="127"/>
      <c r="T222" s="127"/>
      <c r="U222" s="92"/>
      <c r="V222" s="92"/>
      <c r="W222" s="92"/>
      <c r="X222" s="92"/>
      <c r="Y222" s="92"/>
      <c r="Z222" s="92"/>
      <c r="AA222" s="92"/>
      <c r="AB222" s="92"/>
      <c r="AC222" s="92"/>
      <c r="AD222" s="92"/>
      <c r="AE222" s="92"/>
      <c r="AF222" s="92"/>
      <c r="AG222" s="92"/>
      <c r="AH222" s="92"/>
      <c r="AI222" s="92"/>
      <c r="AJ222" s="92"/>
      <c r="AK222" s="92"/>
      <c r="AL222" s="92"/>
      <c r="AM222" s="92"/>
      <c r="AN222" s="92"/>
      <c r="AO222" s="92"/>
      <c r="AP222" s="92"/>
      <c r="AQ222" s="92"/>
      <c r="AR222" s="92"/>
      <c r="AS222" s="92"/>
      <c r="AT222" s="92"/>
      <c r="AU222" s="92"/>
      <c r="AV222" s="92"/>
      <c r="AW222" s="92"/>
      <c r="AX222" s="92"/>
      <c r="AY222" s="92"/>
      <c r="AZ222" s="92"/>
      <c r="BA222" s="92"/>
      <c r="BB222" s="92"/>
      <c r="BC222" s="92"/>
      <c r="BD222" s="92"/>
      <c r="BE222" s="92"/>
      <c r="BF222" s="92"/>
      <c r="BG222" s="92"/>
      <c r="BH222" s="92"/>
      <c r="BI222" s="92"/>
      <c r="BJ222" s="92"/>
      <c r="BK222" s="92"/>
      <c r="BL222" s="92"/>
      <c r="BM222" s="92"/>
      <c r="BN222" s="92"/>
      <c r="BO222" s="92"/>
      <c r="BP222" s="92"/>
      <c r="BQ222" s="92"/>
      <c r="BR222" s="92"/>
      <c r="BS222" s="92"/>
      <c r="BT222" s="92"/>
      <c r="BU222" s="92"/>
      <c r="BV222" s="92"/>
      <c r="BW222" s="92"/>
      <c r="BX222" s="92"/>
      <c r="BY222" s="92"/>
      <c r="BZ222" s="92"/>
      <c r="CA222" s="92"/>
      <c r="CB222" s="92"/>
      <c r="CC222" s="92"/>
      <c r="CD222" s="92"/>
      <c r="CE222" s="92"/>
    </row>
    <row r="223" spans="1:83" s="91" customFormat="1" ht="24" customHeight="1" x14ac:dyDescent="0.25">
      <c r="A223" s="122"/>
      <c r="B223" s="123"/>
      <c r="C223" s="124"/>
      <c r="D223" s="124"/>
      <c r="E223" s="124"/>
      <c r="F223" s="124"/>
      <c r="G223" s="124"/>
      <c r="H223" s="124"/>
      <c r="I223" s="125"/>
      <c r="J223" s="125"/>
      <c r="K223" s="125"/>
      <c r="L223" s="125"/>
      <c r="M223" s="681" t="s">
        <v>309</v>
      </c>
      <c r="N223" s="682"/>
      <c r="O223" s="682"/>
      <c r="P223" s="682"/>
      <c r="Q223" s="682"/>
      <c r="R223" s="682"/>
      <c r="S223" s="127"/>
      <c r="T223" s="127"/>
      <c r="U223" s="92"/>
      <c r="V223" s="92"/>
      <c r="W223" s="92"/>
      <c r="X223" s="92"/>
      <c r="Y223" s="92"/>
      <c r="Z223" s="92"/>
      <c r="AA223" s="92"/>
      <c r="AB223" s="92"/>
      <c r="AC223" s="92"/>
      <c r="AD223" s="92"/>
      <c r="AE223" s="92"/>
      <c r="AF223" s="92"/>
      <c r="AG223" s="92"/>
      <c r="AH223" s="92"/>
      <c r="AI223" s="92"/>
      <c r="AJ223" s="92"/>
      <c r="AK223" s="92"/>
      <c r="AL223" s="92"/>
      <c r="AM223" s="92"/>
      <c r="AN223" s="92"/>
      <c r="AO223" s="92"/>
      <c r="AP223" s="92"/>
      <c r="AQ223" s="92"/>
      <c r="AR223" s="92"/>
      <c r="AS223" s="92"/>
      <c r="AT223" s="92"/>
      <c r="AU223" s="92"/>
      <c r="AV223" s="92"/>
      <c r="AW223" s="92"/>
      <c r="AX223" s="92"/>
      <c r="AY223" s="92"/>
      <c r="AZ223" s="92"/>
      <c r="BA223" s="92"/>
      <c r="BB223" s="92"/>
      <c r="BC223" s="92"/>
      <c r="BD223" s="92"/>
      <c r="BE223" s="92"/>
      <c r="BF223" s="92"/>
      <c r="BG223" s="92"/>
      <c r="BH223" s="92"/>
      <c r="BI223" s="92"/>
      <c r="BJ223" s="92"/>
      <c r="BK223" s="92"/>
      <c r="BL223" s="92"/>
      <c r="BM223" s="92"/>
      <c r="BN223" s="92"/>
      <c r="BO223" s="92"/>
      <c r="BP223" s="92"/>
      <c r="BQ223" s="92"/>
      <c r="BR223" s="92"/>
      <c r="BS223" s="92"/>
      <c r="BT223" s="92"/>
      <c r="BU223" s="92"/>
      <c r="BV223" s="92"/>
      <c r="BW223" s="92"/>
      <c r="BX223" s="92"/>
      <c r="BY223" s="92"/>
      <c r="BZ223" s="92"/>
      <c r="CA223" s="92"/>
      <c r="CB223" s="92"/>
      <c r="CC223" s="92"/>
      <c r="CD223" s="92"/>
      <c r="CE223" s="92"/>
    </row>
    <row r="224" spans="1:83" s="91" customFormat="1" ht="24" customHeight="1" x14ac:dyDescent="0.35">
      <c r="A224" s="122"/>
      <c r="B224" s="452" t="s">
        <v>308</v>
      </c>
      <c r="C224" s="124"/>
      <c r="D224" s="124"/>
      <c r="E224" s="124"/>
      <c r="F224" s="124"/>
      <c r="G224" s="124"/>
      <c r="H224" s="124"/>
      <c r="I224" s="125"/>
      <c r="J224" s="125"/>
      <c r="K224" s="125"/>
      <c r="L224" s="125"/>
      <c r="M224" s="682"/>
      <c r="N224" s="682"/>
      <c r="O224" s="682"/>
      <c r="P224" s="682"/>
      <c r="Q224" s="682"/>
      <c r="R224" s="682"/>
      <c r="S224" s="127"/>
      <c r="T224" s="127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92"/>
      <c r="AH224" s="92"/>
      <c r="AI224" s="92"/>
      <c r="AJ224" s="92"/>
      <c r="AK224" s="92"/>
      <c r="AL224" s="92"/>
      <c r="AM224" s="92"/>
      <c r="AN224" s="92"/>
      <c r="AO224" s="92"/>
      <c r="AP224" s="92"/>
      <c r="AQ224" s="92"/>
      <c r="AR224" s="92"/>
      <c r="AS224" s="92"/>
      <c r="AT224" s="92"/>
      <c r="AU224" s="92"/>
      <c r="AV224" s="92"/>
      <c r="AW224" s="92"/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  <c r="BM224" s="92"/>
      <c r="BN224" s="92"/>
      <c r="BO224" s="92"/>
      <c r="BP224" s="92"/>
      <c r="BQ224" s="92"/>
      <c r="BR224" s="92"/>
      <c r="BS224" s="92"/>
      <c r="BT224" s="92"/>
      <c r="BU224" s="92"/>
      <c r="BV224" s="92"/>
      <c r="BW224" s="92"/>
      <c r="BX224" s="92"/>
      <c r="BY224" s="92"/>
      <c r="BZ224" s="92"/>
      <c r="CA224" s="92"/>
      <c r="CB224" s="92"/>
      <c r="CC224" s="92"/>
      <c r="CD224" s="92"/>
      <c r="CE224" s="92"/>
    </row>
    <row r="225" spans="1:83" s="91" customFormat="1" ht="24" customHeight="1" x14ac:dyDescent="0.25">
      <c r="A225" s="122"/>
      <c r="B225" s="683"/>
      <c r="C225" s="684"/>
      <c r="D225" s="124"/>
      <c r="E225" s="124"/>
      <c r="F225" s="124"/>
      <c r="G225" s="124"/>
      <c r="H225" s="124"/>
      <c r="I225" s="125"/>
      <c r="J225" s="125"/>
      <c r="K225" s="125"/>
      <c r="L225" s="125"/>
      <c r="M225" s="682"/>
      <c r="N225" s="682"/>
      <c r="O225" s="682"/>
      <c r="P225" s="682"/>
      <c r="Q225" s="682"/>
      <c r="R225" s="682"/>
      <c r="S225" s="127"/>
      <c r="T225" s="127"/>
      <c r="U225" s="92"/>
      <c r="V225" s="92"/>
      <c r="W225" s="92"/>
      <c r="X225" s="92"/>
      <c r="Y225" s="92"/>
      <c r="Z225" s="92"/>
      <c r="AA225" s="92"/>
      <c r="AB225" s="92"/>
      <c r="AC225" s="92"/>
      <c r="AD225" s="92"/>
      <c r="AE225" s="92"/>
      <c r="AF225" s="92"/>
      <c r="AG225" s="92"/>
      <c r="AH225" s="92"/>
      <c r="AI225" s="92"/>
      <c r="AJ225" s="92"/>
      <c r="AK225" s="92"/>
      <c r="AL225" s="92"/>
      <c r="AM225" s="92"/>
      <c r="AN225" s="92"/>
      <c r="AO225" s="92"/>
      <c r="AP225" s="92"/>
      <c r="AQ225" s="92"/>
      <c r="AR225" s="92"/>
      <c r="AS225" s="92"/>
      <c r="AT225" s="92"/>
      <c r="AU225" s="92"/>
      <c r="AV225" s="92"/>
      <c r="AW225" s="92"/>
      <c r="AX225" s="92"/>
      <c r="AY225" s="92"/>
      <c r="AZ225" s="92"/>
      <c r="BA225" s="92"/>
      <c r="BB225" s="92"/>
      <c r="BC225" s="92"/>
      <c r="BD225" s="92"/>
      <c r="BE225" s="92"/>
      <c r="BF225" s="92"/>
      <c r="BG225" s="92"/>
      <c r="BH225" s="92"/>
      <c r="BI225" s="92"/>
      <c r="BJ225" s="92"/>
      <c r="BK225" s="92"/>
      <c r="BL225" s="92"/>
      <c r="BM225" s="92"/>
      <c r="BN225" s="92"/>
      <c r="BO225" s="92"/>
      <c r="BP225" s="92"/>
      <c r="BQ225" s="92"/>
      <c r="BR225" s="92"/>
      <c r="BS225" s="92"/>
      <c r="BT225" s="92"/>
      <c r="BU225" s="92"/>
      <c r="BV225" s="92"/>
      <c r="BW225" s="92"/>
      <c r="BX225" s="92"/>
      <c r="BY225" s="92"/>
      <c r="BZ225" s="92"/>
      <c r="CA225" s="92"/>
      <c r="CB225" s="92"/>
      <c r="CC225" s="92"/>
      <c r="CD225" s="92"/>
      <c r="CE225" s="92"/>
    </row>
    <row r="226" spans="1:83" s="91" customFormat="1" ht="24" customHeight="1" x14ac:dyDescent="0.25">
      <c r="A226" s="122"/>
      <c r="B226" s="123"/>
      <c r="C226" s="124"/>
      <c r="D226" s="124"/>
      <c r="E226" s="124"/>
      <c r="F226" s="124"/>
      <c r="G226" s="124"/>
      <c r="H226" s="124"/>
      <c r="I226" s="125"/>
      <c r="J226" s="125"/>
      <c r="K226" s="125"/>
      <c r="L226" s="125"/>
      <c r="M226" s="682"/>
      <c r="N226" s="682"/>
      <c r="O226" s="682"/>
      <c r="P226" s="682"/>
      <c r="Q226" s="682"/>
      <c r="R226" s="682"/>
      <c r="S226" s="127"/>
      <c r="T226" s="127"/>
      <c r="U226" s="92"/>
      <c r="V226" s="92"/>
      <c r="W226" s="92"/>
      <c r="X226" s="92"/>
      <c r="Y226" s="92"/>
      <c r="Z226" s="92"/>
      <c r="AA226" s="92"/>
      <c r="AB226" s="92"/>
      <c r="AC226" s="92"/>
      <c r="AD226" s="92"/>
      <c r="AE226" s="92"/>
      <c r="AF226" s="92"/>
      <c r="AG226" s="92"/>
      <c r="AH226" s="92"/>
      <c r="AI226" s="92"/>
      <c r="AJ226" s="92"/>
      <c r="AK226" s="92"/>
      <c r="AL226" s="92"/>
      <c r="AM226" s="92"/>
      <c r="AN226" s="92"/>
      <c r="AO226" s="92"/>
      <c r="AP226" s="92"/>
      <c r="AQ226" s="92"/>
      <c r="AR226" s="92"/>
      <c r="AS226" s="92"/>
      <c r="AT226" s="92"/>
      <c r="AU226" s="92"/>
      <c r="AV226" s="92"/>
      <c r="AW226" s="92"/>
      <c r="AX226" s="92"/>
      <c r="AY226" s="92"/>
      <c r="AZ226" s="92"/>
      <c r="BA226" s="92"/>
      <c r="BB226" s="92"/>
      <c r="BC226" s="92"/>
      <c r="BD226" s="92"/>
      <c r="BE226" s="92"/>
      <c r="BF226" s="92"/>
      <c r="BG226" s="92"/>
      <c r="BH226" s="92"/>
      <c r="BI226" s="92"/>
      <c r="BJ226" s="92"/>
      <c r="BK226" s="92"/>
      <c r="BL226" s="92"/>
      <c r="BM226" s="92"/>
      <c r="BN226" s="92"/>
      <c r="BO226" s="92"/>
      <c r="BP226" s="92"/>
      <c r="BQ226" s="92"/>
      <c r="BR226" s="92"/>
      <c r="BS226" s="92"/>
      <c r="BT226" s="92"/>
      <c r="BU226" s="92"/>
      <c r="BV226" s="92"/>
      <c r="BW226" s="92"/>
      <c r="BX226" s="92"/>
      <c r="BY226" s="92"/>
      <c r="BZ226" s="92"/>
      <c r="CA226" s="92"/>
      <c r="CB226" s="92"/>
      <c r="CC226" s="92"/>
      <c r="CD226" s="92"/>
      <c r="CE226" s="92"/>
    </row>
    <row r="227" spans="1:83" s="70" customFormat="1" ht="15" x14ac:dyDescent="0.2">
      <c r="A227" s="95"/>
      <c r="B227" s="96"/>
      <c r="C227" s="97"/>
      <c r="D227" s="97"/>
      <c r="E227" s="97"/>
      <c r="F227" s="95"/>
      <c r="G227" s="95"/>
      <c r="H227" s="95"/>
      <c r="I227" s="98"/>
      <c r="J227" s="98"/>
      <c r="K227" s="98"/>
      <c r="L227" s="99"/>
      <c r="M227" s="682"/>
      <c r="N227" s="682"/>
      <c r="O227" s="682"/>
      <c r="P227" s="682"/>
      <c r="Q227" s="682"/>
      <c r="R227" s="682"/>
      <c r="S227" s="94"/>
      <c r="T227" s="94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</row>
    <row r="228" spans="1:83" x14ac:dyDescent="0.2">
      <c r="A228" s="95"/>
      <c r="B228" s="95"/>
      <c r="C228" s="100"/>
      <c r="D228" s="94"/>
      <c r="E228" s="94"/>
      <c r="F228" s="96"/>
      <c r="G228" s="96"/>
      <c r="H228" s="96"/>
      <c r="I228" s="101"/>
      <c r="J228" s="101"/>
      <c r="K228" s="101"/>
      <c r="L228" s="101"/>
      <c r="M228" s="682"/>
      <c r="N228" s="682"/>
      <c r="O228" s="682"/>
      <c r="P228" s="682"/>
      <c r="Q228" s="682"/>
      <c r="R228" s="682"/>
      <c r="S228" s="94"/>
      <c r="T228" s="94"/>
    </row>
    <row r="229" spans="1:83" ht="57" customHeight="1" x14ac:dyDescent="0.2">
      <c r="A229" s="2"/>
      <c r="B229" s="125"/>
      <c r="C229" s="125"/>
      <c r="D229" s="125"/>
      <c r="E229" s="125"/>
      <c r="F229" s="125"/>
      <c r="G229" s="125"/>
      <c r="H229" s="125"/>
      <c r="I229" s="93"/>
      <c r="J229" s="93"/>
      <c r="K229" s="93"/>
      <c r="L229" s="93"/>
      <c r="M229" s="682"/>
      <c r="N229" s="682"/>
      <c r="O229" s="682"/>
      <c r="P229" s="682"/>
      <c r="Q229" s="682"/>
      <c r="R229" s="682"/>
      <c r="CB229" s="3"/>
      <c r="CC229" s="3"/>
      <c r="CD229" s="3"/>
      <c r="CE229" s="3"/>
    </row>
    <row r="230" spans="1:83" ht="39.950000000000003" customHeight="1" x14ac:dyDescent="0.2">
      <c r="B230" s="125"/>
      <c r="C230" s="125"/>
      <c r="D230" s="125"/>
      <c r="E230" s="125"/>
      <c r="F230" s="125"/>
      <c r="G230" s="125"/>
      <c r="H230" s="125"/>
      <c r="CB230" s="3"/>
      <c r="CC230" s="3"/>
      <c r="CD230" s="3"/>
      <c r="CE230" s="3"/>
    </row>
    <row r="231" spans="1:83" ht="39.950000000000003" customHeight="1" x14ac:dyDescent="0.2">
      <c r="B231" s="125"/>
      <c r="C231" s="125"/>
      <c r="D231" s="125"/>
      <c r="E231" s="125"/>
      <c r="F231" s="125"/>
      <c r="G231" s="125"/>
      <c r="H231" s="125"/>
      <c r="CB231" s="3"/>
      <c r="CC231" s="3"/>
      <c r="CD231" s="3"/>
      <c r="CE231" s="3"/>
    </row>
    <row r="232" spans="1:83" ht="39.950000000000003" customHeight="1" x14ac:dyDescent="0.2">
      <c r="B232" s="125"/>
      <c r="C232" s="125"/>
      <c r="D232" s="125"/>
      <c r="E232" s="125"/>
      <c r="F232" s="125"/>
      <c r="G232" s="125"/>
      <c r="H232" s="125"/>
      <c r="CB232" s="3"/>
      <c r="CC232" s="3"/>
      <c r="CD232" s="3"/>
      <c r="CE232" s="3"/>
    </row>
    <row r="233" spans="1:83" ht="39.950000000000003" customHeight="1" x14ac:dyDescent="0.2">
      <c r="B233" s="125"/>
      <c r="C233" s="125"/>
      <c r="D233" s="125"/>
      <c r="E233" s="125"/>
      <c r="F233" s="125"/>
      <c r="G233" s="125"/>
      <c r="H233" s="125"/>
      <c r="CB233" s="3"/>
      <c r="CC233" s="3"/>
      <c r="CD233" s="3"/>
      <c r="CE233" s="3"/>
    </row>
    <row r="234" spans="1:83" x14ac:dyDescent="0.2">
      <c r="C234" s="40"/>
      <c r="D234" s="47"/>
      <c r="E234" s="47"/>
      <c r="F234" s="60"/>
      <c r="G234" s="60"/>
      <c r="H234" s="69"/>
    </row>
    <row r="235" spans="1:83" x14ac:dyDescent="0.2">
      <c r="C235" s="40"/>
      <c r="D235" s="47"/>
      <c r="E235" s="47"/>
      <c r="F235" s="60"/>
      <c r="G235" s="60"/>
      <c r="H235" s="69"/>
    </row>
    <row r="237" spans="1:83" x14ac:dyDescent="0.2">
      <c r="C237" s="16"/>
    </row>
    <row r="240" spans="1:83" ht="18" x14ac:dyDescent="0.25">
      <c r="A240" s="85" t="s">
        <v>167</v>
      </c>
      <c r="B240" s="86"/>
      <c r="C240" s="87"/>
      <c r="D240" s="88"/>
      <c r="E240" s="88"/>
      <c r="F240" s="88"/>
      <c r="G240" s="88"/>
      <c r="H240" s="88"/>
      <c r="I240" s="88"/>
      <c r="J240" s="88"/>
      <c r="K240" s="89"/>
    </row>
    <row r="241" spans="1:83" x14ac:dyDescent="0.2">
      <c r="A241" s="867" t="s">
        <v>310</v>
      </c>
      <c r="B241" s="868"/>
      <c r="C241" s="868"/>
      <c r="D241" s="868"/>
      <c r="E241" s="868"/>
      <c r="F241" s="868"/>
      <c r="G241" s="868"/>
      <c r="H241" s="868"/>
      <c r="I241" s="868"/>
      <c r="J241" s="868"/>
      <c r="K241" s="869"/>
    </row>
    <row r="242" spans="1:83" x14ac:dyDescent="0.2">
      <c r="A242" s="870"/>
      <c r="B242" s="871"/>
      <c r="C242" s="871"/>
      <c r="D242" s="871"/>
      <c r="E242" s="871"/>
      <c r="F242" s="871"/>
      <c r="G242" s="871"/>
      <c r="H242" s="871"/>
      <c r="I242" s="871"/>
      <c r="J242" s="871"/>
      <c r="K242" s="872"/>
    </row>
    <row r="243" spans="1:83" x14ac:dyDescent="0.2">
      <c r="A243" s="870"/>
      <c r="B243" s="871"/>
      <c r="C243" s="871"/>
      <c r="D243" s="871"/>
      <c r="E243" s="871"/>
      <c r="F243" s="871"/>
      <c r="G243" s="871"/>
      <c r="H243" s="871"/>
      <c r="I243" s="871"/>
      <c r="J243" s="871"/>
      <c r="K243" s="872"/>
    </row>
    <row r="244" spans="1:83" x14ac:dyDescent="0.2">
      <c r="A244" s="870"/>
      <c r="B244" s="871"/>
      <c r="C244" s="871"/>
      <c r="D244" s="871"/>
      <c r="E244" s="871"/>
      <c r="F244" s="871"/>
      <c r="G244" s="871"/>
      <c r="H244" s="871"/>
      <c r="I244" s="871"/>
      <c r="J244" s="871"/>
      <c r="K244" s="872"/>
    </row>
    <row r="245" spans="1:83" x14ac:dyDescent="0.2">
      <c r="A245" s="870"/>
      <c r="B245" s="871"/>
      <c r="C245" s="871"/>
      <c r="D245" s="871"/>
      <c r="E245" s="871"/>
      <c r="F245" s="871"/>
      <c r="G245" s="871"/>
      <c r="H245" s="871"/>
      <c r="I245" s="871"/>
      <c r="J245" s="871"/>
      <c r="K245" s="872"/>
    </row>
    <row r="246" spans="1:83" x14ac:dyDescent="0.2">
      <c r="A246" s="870"/>
      <c r="B246" s="871"/>
      <c r="C246" s="871"/>
      <c r="D246" s="871"/>
      <c r="E246" s="871"/>
      <c r="F246" s="871"/>
      <c r="G246" s="871"/>
      <c r="H246" s="871"/>
      <c r="I246" s="871"/>
      <c r="J246" s="871"/>
      <c r="K246" s="872"/>
    </row>
    <row r="247" spans="1:83" x14ac:dyDescent="0.2">
      <c r="A247" s="870"/>
      <c r="B247" s="871"/>
      <c r="C247" s="871"/>
      <c r="D247" s="871"/>
      <c r="E247" s="871"/>
      <c r="F247" s="871"/>
      <c r="G247" s="871"/>
      <c r="H247" s="871"/>
      <c r="I247" s="871"/>
      <c r="J247" s="871"/>
      <c r="K247" s="872"/>
    </row>
    <row r="248" spans="1:83" x14ac:dyDescent="0.2">
      <c r="A248" s="870"/>
      <c r="B248" s="871"/>
      <c r="C248" s="871"/>
      <c r="D248" s="871"/>
      <c r="E248" s="871"/>
      <c r="F248" s="871"/>
      <c r="G248" s="871"/>
      <c r="H248" s="871"/>
      <c r="I248" s="871"/>
      <c r="J248" s="871"/>
      <c r="K248" s="872"/>
    </row>
    <row r="249" spans="1:83" x14ac:dyDescent="0.2">
      <c r="A249" s="870"/>
      <c r="B249" s="871"/>
      <c r="C249" s="871"/>
      <c r="D249" s="871"/>
      <c r="E249" s="871"/>
      <c r="F249" s="871"/>
      <c r="G249" s="871"/>
      <c r="H249" s="871"/>
      <c r="I249" s="871"/>
      <c r="J249" s="871"/>
      <c r="K249" s="872"/>
    </row>
    <row r="250" spans="1:83" s="5" customFormat="1" x14ac:dyDescent="0.2">
      <c r="A250" s="870"/>
      <c r="B250" s="871"/>
      <c r="C250" s="871"/>
      <c r="D250" s="871"/>
      <c r="E250" s="871"/>
      <c r="F250" s="871"/>
      <c r="G250" s="871"/>
      <c r="H250" s="871"/>
      <c r="I250" s="871"/>
      <c r="J250" s="871"/>
      <c r="K250" s="87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</row>
    <row r="251" spans="1:83" s="5" customFormat="1" x14ac:dyDescent="0.2">
      <c r="A251" s="870"/>
      <c r="B251" s="871"/>
      <c r="C251" s="871"/>
      <c r="D251" s="871"/>
      <c r="E251" s="871"/>
      <c r="F251" s="871"/>
      <c r="G251" s="871"/>
      <c r="H251" s="871"/>
      <c r="I251" s="871"/>
      <c r="J251" s="871"/>
      <c r="K251" s="87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</row>
    <row r="252" spans="1:83" s="5" customFormat="1" ht="38.25" customHeight="1" x14ac:dyDescent="0.2">
      <c r="A252" s="873"/>
      <c r="B252" s="874"/>
      <c r="C252" s="874"/>
      <c r="D252" s="874"/>
      <c r="E252" s="874"/>
      <c r="F252" s="874"/>
      <c r="G252" s="874"/>
      <c r="H252" s="874"/>
      <c r="I252" s="874"/>
      <c r="J252" s="874"/>
      <c r="K252" s="875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</row>
    <row r="253" spans="1:83" ht="15.75" x14ac:dyDescent="0.25">
      <c r="A253" s="86" t="s">
        <v>163</v>
      </c>
      <c r="B253" s="86"/>
      <c r="C253" s="87"/>
      <c r="D253" s="88"/>
      <c r="E253" s="88"/>
      <c r="F253" s="88"/>
      <c r="G253" s="88"/>
      <c r="H253" s="88"/>
      <c r="I253" s="88"/>
      <c r="J253" s="88"/>
      <c r="K253" s="89"/>
    </row>
    <row r="254" spans="1:83" ht="20.25" customHeight="1" x14ac:dyDescent="0.25">
      <c r="A254" s="453" t="s">
        <v>312</v>
      </c>
      <c r="B254" s="454"/>
      <c r="C254" s="455"/>
      <c r="D254" s="456"/>
      <c r="E254" s="456"/>
      <c r="F254" s="456"/>
      <c r="G254" s="456"/>
      <c r="H254" s="456"/>
      <c r="I254" s="456"/>
      <c r="J254" s="456"/>
      <c r="K254" s="457"/>
    </row>
    <row r="255" spans="1:83" ht="20.25" customHeight="1" x14ac:dyDescent="0.25">
      <c r="A255" s="458"/>
      <c r="B255" s="459"/>
      <c r="C255" s="460"/>
      <c r="D255" s="461"/>
      <c r="E255" s="461"/>
      <c r="F255" s="461"/>
      <c r="G255" s="461"/>
      <c r="H255" s="461"/>
      <c r="I255" s="461"/>
      <c r="J255" s="461"/>
      <c r="K255" s="462"/>
    </row>
    <row r="256" spans="1:83" ht="18" x14ac:dyDescent="0.25">
      <c r="A256" s="463" t="s">
        <v>165</v>
      </c>
      <c r="B256" s="464"/>
      <c r="C256" s="460"/>
      <c r="D256" s="461"/>
      <c r="E256" s="461"/>
      <c r="F256" s="461"/>
      <c r="G256" s="461"/>
      <c r="H256" s="461"/>
      <c r="I256" s="461"/>
      <c r="J256" s="461"/>
      <c r="K256" s="462"/>
    </row>
    <row r="257" spans="1:11" ht="15" x14ac:dyDescent="0.2">
      <c r="A257" s="465"/>
      <c r="B257" s="464"/>
      <c r="C257" s="460"/>
      <c r="D257" s="461"/>
      <c r="E257" s="461"/>
      <c r="F257" s="461"/>
      <c r="G257" s="461"/>
      <c r="H257" s="461"/>
      <c r="I257" s="461"/>
      <c r="J257" s="461"/>
      <c r="K257" s="462"/>
    </row>
    <row r="258" spans="1:11" ht="18" x14ac:dyDescent="0.25">
      <c r="A258" s="463" t="s">
        <v>164</v>
      </c>
      <c r="B258" s="464"/>
      <c r="C258" s="460"/>
      <c r="D258" s="461"/>
      <c r="E258" s="461"/>
      <c r="F258" s="461"/>
      <c r="G258" s="461"/>
      <c r="H258" s="461"/>
      <c r="I258" s="461"/>
      <c r="J258" s="461"/>
      <c r="K258" s="462"/>
    </row>
    <row r="259" spans="1:11" ht="15.75" x14ac:dyDescent="0.25">
      <c r="A259" s="465" t="s">
        <v>170</v>
      </c>
      <c r="B259" s="464"/>
      <c r="C259" s="460"/>
      <c r="D259" s="461"/>
      <c r="E259" s="461"/>
      <c r="F259" s="461"/>
      <c r="G259" s="461"/>
      <c r="H259" s="461"/>
      <c r="I259" s="461"/>
      <c r="J259" s="461"/>
      <c r="K259" s="462"/>
    </row>
    <row r="260" spans="1:11" ht="15" x14ac:dyDescent="0.2">
      <c r="A260" s="465"/>
      <c r="B260" s="464"/>
      <c r="C260" s="460"/>
      <c r="D260" s="461"/>
      <c r="E260" s="461"/>
      <c r="F260" s="461"/>
      <c r="G260" s="461"/>
      <c r="H260" s="461"/>
      <c r="I260" s="461"/>
      <c r="J260" s="461"/>
      <c r="K260" s="462"/>
    </row>
    <row r="261" spans="1:11" ht="18" x14ac:dyDescent="0.25">
      <c r="A261" s="466" t="s">
        <v>184</v>
      </c>
      <c r="B261" s="467"/>
      <c r="C261" s="468"/>
      <c r="D261" s="469"/>
      <c r="E261" s="469"/>
      <c r="F261" s="469"/>
      <c r="G261" s="469"/>
      <c r="H261" s="469"/>
      <c r="I261" s="469"/>
      <c r="J261" s="469"/>
      <c r="K261" s="470"/>
    </row>
    <row r="262" spans="1:11" ht="20.25" customHeight="1" x14ac:dyDescent="0.25">
      <c r="A262" s="471" t="s">
        <v>313</v>
      </c>
      <c r="B262" s="472"/>
      <c r="C262" s="473"/>
      <c r="D262" s="474"/>
      <c r="E262" s="474"/>
      <c r="F262" s="474"/>
      <c r="G262" s="474"/>
      <c r="H262" s="474"/>
      <c r="I262" s="474"/>
      <c r="J262" s="474"/>
      <c r="K262" s="475"/>
    </row>
    <row r="263" spans="1:11" ht="9" customHeight="1" x14ac:dyDescent="0.25">
      <c r="A263" s="476"/>
      <c r="B263" s="477"/>
      <c r="C263" s="478"/>
      <c r="D263" s="479"/>
      <c r="E263" s="479"/>
      <c r="F263" s="479"/>
      <c r="G263" s="479"/>
      <c r="H263" s="479"/>
      <c r="I263" s="479"/>
      <c r="J263" s="479"/>
      <c r="K263" s="480"/>
    </row>
    <row r="264" spans="1:11" ht="18" x14ac:dyDescent="0.25">
      <c r="A264" s="481" t="s">
        <v>321</v>
      </c>
      <c r="B264" s="482"/>
      <c r="C264" s="478"/>
      <c r="D264" s="479"/>
      <c r="E264" s="479"/>
      <c r="F264" s="479"/>
      <c r="G264" s="479"/>
      <c r="H264" s="479"/>
      <c r="I264" s="479"/>
      <c r="J264" s="479"/>
      <c r="K264" s="480"/>
    </row>
    <row r="265" spans="1:11" ht="15" x14ac:dyDescent="0.2">
      <c r="A265" s="483"/>
      <c r="B265" s="482"/>
      <c r="C265" s="478"/>
      <c r="D265" s="479"/>
      <c r="E265" s="479"/>
      <c r="F265" s="479"/>
      <c r="G265" s="479"/>
      <c r="H265" s="479"/>
      <c r="I265" s="479"/>
      <c r="J265" s="479"/>
      <c r="K265" s="480"/>
    </row>
    <row r="266" spans="1:11" ht="18" x14ac:dyDescent="0.25">
      <c r="A266" s="481" t="s">
        <v>202</v>
      </c>
      <c r="B266" s="482"/>
      <c r="C266" s="478"/>
      <c r="D266" s="479"/>
      <c r="E266" s="479"/>
      <c r="F266" s="479"/>
      <c r="G266" s="479"/>
      <c r="H266" s="479"/>
      <c r="I266" s="479"/>
      <c r="J266" s="479"/>
      <c r="K266" s="480"/>
    </row>
    <row r="267" spans="1:11" ht="15.75" x14ac:dyDescent="0.25">
      <c r="A267" s="483" t="s">
        <v>203</v>
      </c>
      <c r="B267" s="482"/>
      <c r="C267" s="478"/>
      <c r="D267" s="479"/>
      <c r="E267" s="479"/>
      <c r="F267" s="479"/>
      <c r="G267" s="479"/>
      <c r="H267" s="479"/>
      <c r="I267" s="479"/>
      <c r="J267" s="479"/>
      <c r="K267" s="480"/>
    </row>
    <row r="268" spans="1:11" ht="15" x14ac:dyDescent="0.2">
      <c r="A268" s="483"/>
      <c r="B268" s="482"/>
      <c r="C268" s="478"/>
      <c r="D268" s="479"/>
      <c r="E268" s="479"/>
      <c r="F268" s="479"/>
      <c r="G268" s="479"/>
      <c r="H268" s="479"/>
      <c r="I268" s="479"/>
      <c r="J268" s="479"/>
      <c r="K268" s="480"/>
    </row>
    <row r="269" spans="1:11" ht="18" x14ac:dyDescent="0.25">
      <c r="A269" s="484" t="s">
        <v>185</v>
      </c>
      <c r="B269" s="485"/>
      <c r="C269" s="486"/>
      <c r="D269" s="487"/>
      <c r="E269" s="487"/>
      <c r="F269" s="487"/>
      <c r="G269" s="487"/>
      <c r="H269" s="487"/>
      <c r="I269" s="487"/>
      <c r="J269" s="487"/>
      <c r="K269" s="488"/>
    </row>
    <row r="270" spans="1:11" ht="15.75" x14ac:dyDescent="0.25">
      <c r="A270" s="505" t="s">
        <v>251</v>
      </c>
      <c r="B270" s="506"/>
      <c r="C270" s="507"/>
      <c r="D270" s="508"/>
      <c r="E270" s="508"/>
      <c r="F270" s="508"/>
      <c r="G270" s="508"/>
      <c r="H270" s="508"/>
      <c r="I270" s="508"/>
      <c r="J270" s="508"/>
      <c r="K270" s="509"/>
    </row>
    <row r="271" spans="1:11" ht="15" x14ac:dyDescent="0.2">
      <c r="A271" s="490"/>
      <c r="B271" s="491"/>
      <c r="C271" s="492"/>
      <c r="D271" s="493"/>
      <c r="E271" s="493"/>
      <c r="F271" s="493"/>
      <c r="G271" s="493"/>
      <c r="H271" s="493"/>
      <c r="I271" s="493"/>
      <c r="J271" s="493"/>
      <c r="K271" s="494"/>
    </row>
    <row r="272" spans="1:11" ht="18" x14ac:dyDescent="0.25">
      <c r="A272" s="495" t="s">
        <v>322</v>
      </c>
      <c r="B272" s="491"/>
      <c r="C272" s="492"/>
      <c r="D272" s="493"/>
      <c r="E272" s="493"/>
      <c r="F272" s="493"/>
      <c r="G272" s="493"/>
      <c r="H272" s="493"/>
      <c r="I272" s="493"/>
      <c r="J272" s="493"/>
      <c r="K272" s="494"/>
    </row>
    <row r="273" spans="1:11" x14ac:dyDescent="0.2">
      <c r="A273" s="496"/>
      <c r="B273" s="497"/>
      <c r="C273" s="498"/>
      <c r="D273" s="499"/>
      <c r="E273" s="499"/>
      <c r="F273" s="499"/>
      <c r="G273" s="499"/>
      <c r="H273" s="499"/>
      <c r="I273" s="499"/>
      <c r="J273" s="499"/>
      <c r="K273" s="494"/>
    </row>
    <row r="274" spans="1:11" ht="18" x14ac:dyDescent="0.25">
      <c r="A274" s="495" t="s">
        <v>323</v>
      </c>
      <c r="B274" s="497"/>
      <c r="C274" s="498"/>
      <c r="D274" s="499"/>
      <c r="E274" s="499"/>
      <c r="F274" s="499"/>
      <c r="G274" s="499"/>
      <c r="H274" s="499"/>
      <c r="I274" s="499"/>
      <c r="J274" s="499"/>
      <c r="K274" s="494"/>
    </row>
    <row r="275" spans="1:11" ht="18" x14ac:dyDescent="0.25">
      <c r="A275" s="495"/>
      <c r="B275" s="497"/>
      <c r="C275" s="498"/>
      <c r="D275" s="499"/>
      <c r="E275" s="499"/>
      <c r="F275" s="499"/>
      <c r="G275" s="499"/>
      <c r="H275" s="499"/>
      <c r="I275" s="499"/>
      <c r="J275" s="499"/>
      <c r="K275" s="494"/>
    </row>
    <row r="276" spans="1:11" ht="18" x14ac:dyDescent="0.25">
      <c r="A276" s="495" t="s">
        <v>324</v>
      </c>
      <c r="B276" s="497"/>
      <c r="C276" s="498"/>
      <c r="D276" s="499"/>
      <c r="E276" s="499"/>
      <c r="F276" s="499"/>
      <c r="G276" s="499"/>
      <c r="H276" s="499"/>
      <c r="I276" s="499"/>
      <c r="J276" s="499"/>
      <c r="K276" s="494"/>
    </row>
    <row r="277" spans="1:11" ht="18" x14ac:dyDescent="0.25">
      <c r="A277" s="495"/>
      <c r="B277" s="497"/>
      <c r="C277" s="498"/>
      <c r="D277" s="499"/>
      <c r="E277" s="499"/>
      <c r="F277" s="499"/>
      <c r="G277" s="499"/>
      <c r="H277" s="499"/>
      <c r="I277" s="499"/>
      <c r="J277" s="499"/>
      <c r="K277" s="494"/>
    </row>
    <row r="278" spans="1:11" ht="18" x14ac:dyDescent="0.25">
      <c r="A278" s="495" t="s">
        <v>325</v>
      </c>
      <c r="B278" s="497"/>
      <c r="C278" s="498"/>
      <c r="D278" s="499"/>
      <c r="E278" s="499"/>
      <c r="F278" s="499"/>
      <c r="G278" s="499"/>
      <c r="H278" s="499"/>
      <c r="I278" s="499"/>
      <c r="J278" s="499"/>
      <c r="K278" s="494"/>
    </row>
    <row r="279" spans="1:11" x14ac:dyDescent="0.2">
      <c r="A279" s="496"/>
      <c r="B279" s="497"/>
      <c r="C279" s="498"/>
      <c r="D279" s="499"/>
      <c r="E279" s="499"/>
      <c r="F279" s="499"/>
      <c r="G279" s="499"/>
      <c r="H279" s="499"/>
      <c r="I279" s="499"/>
      <c r="J279" s="499"/>
      <c r="K279" s="494"/>
    </row>
    <row r="280" spans="1:11" ht="18" x14ac:dyDescent="0.25">
      <c r="A280" s="495" t="s">
        <v>326</v>
      </c>
      <c r="B280" s="497"/>
      <c r="C280" s="498"/>
      <c r="D280" s="499"/>
      <c r="E280" s="499"/>
      <c r="F280" s="499"/>
      <c r="G280" s="499"/>
      <c r="H280" s="499"/>
      <c r="I280" s="499"/>
      <c r="J280" s="499"/>
      <c r="K280" s="494"/>
    </row>
    <row r="281" spans="1:11" ht="15" x14ac:dyDescent="0.25">
      <c r="A281" s="490" t="s">
        <v>166</v>
      </c>
      <c r="B281" s="497"/>
      <c r="C281" s="498"/>
      <c r="D281" s="499"/>
      <c r="E281" s="499"/>
      <c r="F281" s="499"/>
      <c r="G281" s="499"/>
      <c r="H281" s="499"/>
      <c r="I281" s="499"/>
      <c r="J281" s="499"/>
      <c r="K281" s="494"/>
    </row>
    <row r="282" spans="1:11" ht="14.25" x14ac:dyDescent="0.2">
      <c r="A282" s="490" t="s">
        <v>169</v>
      </c>
      <c r="B282" s="497"/>
      <c r="C282" s="498"/>
      <c r="D282" s="499"/>
      <c r="E282" s="499"/>
      <c r="F282" s="499"/>
      <c r="G282" s="499"/>
      <c r="H282" s="499"/>
      <c r="I282" s="499"/>
      <c r="J282" s="499"/>
      <c r="K282" s="494"/>
    </row>
    <row r="283" spans="1:11" ht="14.25" x14ac:dyDescent="0.2">
      <c r="A283" s="500" t="s">
        <v>204</v>
      </c>
      <c r="B283" s="501"/>
      <c r="C283" s="502"/>
      <c r="D283" s="503"/>
      <c r="E283" s="503"/>
      <c r="F283" s="503"/>
      <c r="G283" s="503"/>
      <c r="H283" s="503"/>
      <c r="I283" s="503"/>
      <c r="J283" s="503"/>
      <c r="K283" s="504"/>
    </row>
    <row r="284" spans="1:11" ht="14.25" x14ac:dyDescent="0.2">
      <c r="A284" s="75"/>
    </row>
    <row r="285" spans="1:11" ht="15.75" x14ac:dyDescent="0.25">
      <c r="A285" s="155" t="s">
        <v>205</v>
      </c>
    </row>
    <row r="286" spans="1:11" ht="8.25" customHeight="1" x14ac:dyDescent="0.2"/>
    <row r="287" spans="1:11" ht="18.75" thickBot="1" x14ac:dyDescent="0.3">
      <c r="A287" s="84" t="s">
        <v>168</v>
      </c>
    </row>
    <row r="288" spans="1:11" ht="13.5" thickBot="1" x14ac:dyDescent="0.25">
      <c r="A288" s="15"/>
    </row>
  </sheetData>
  <sheetProtection algorithmName="SHA-512" hashValue="rkNJp2RWJp/nR127yq7NitCIgWeTkj9mpp5BfnWoNyRanzS78/aM95er+p4RHJgThKljGZ48VwOJWCE6ugcxkA==" saltValue="WzOXCzasQefFJjQz7vLAVw==" spinCount="100000" sheet="1" objects="1" scenarios="1" formatCells="0" formatColumns="0" formatRows="0"/>
  <mergeCells count="368">
    <mergeCell ref="A241:K252"/>
    <mergeCell ref="F147:H147"/>
    <mergeCell ref="H170:K170"/>
    <mergeCell ref="AO35:AR35"/>
    <mergeCell ref="R180:S180"/>
    <mergeCell ref="P181:Q181"/>
    <mergeCell ref="R181:S181"/>
    <mergeCell ref="P183:Q183"/>
    <mergeCell ref="R183:S183"/>
    <mergeCell ref="P174:Q174"/>
    <mergeCell ref="R174:S174"/>
    <mergeCell ref="P176:Q176"/>
    <mergeCell ref="R176:S176"/>
    <mergeCell ref="P170:S170"/>
    <mergeCell ref="P171:Q171"/>
    <mergeCell ref="R171:S171"/>
    <mergeCell ref="P172:Q172"/>
    <mergeCell ref="R172:S172"/>
    <mergeCell ref="X98:AA98"/>
    <mergeCell ref="AN97:AQ97"/>
    <mergeCell ref="AN98:AQ98"/>
    <mergeCell ref="AR97:AU97"/>
    <mergeCell ref="H110:I110"/>
    <mergeCell ref="J110:K110"/>
    <mergeCell ref="M143:P145"/>
    <mergeCell ref="M147:P149"/>
    <mergeCell ref="L183:M183"/>
    <mergeCell ref="R194:S194"/>
    <mergeCell ref="P197:S197"/>
    <mergeCell ref="P198:Q198"/>
    <mergeCell ref="R198:S198"/>
    <mergeCell ref="L192:M192"/>
    <mergeCell ref="N192:O192"/>
    <mergeCell ref="N194:O194"/>
    <mergeCell ref="J189:K189"/>
    <mergeCell ref="J172:K172"/>
    <mergeCell ref="J171:K171"/>
    <mergeCell ref="J174:K174"/>
    <mergeCell ref="J185:K185"/>
    <mergeCell ref="L170:O170"/>
    <mergeCell ref="P180:Q180"/>
    <mergeCell ref="P185:Q185"/>
    <mergeCell ref="N190:O190"/>
    <mergeCell ref="L190:M190"/>
    <mergeCell ref="N176:O176"/>
    <mergeCell ref="N171:O171"/>
    <mergeCell ref="L171:M171"/>
    <mergeCell ref="N181:O181"/>
    <mergeCell ref="N183:O183"/>
    <mergeCell ref="I161:K161"/>
    <mergeCell ref="P199:Q199"/>
    <mergeCell ref="R199:S199"/>
    <mergeCell ref="P201:Q201"/>
    <mergeCell ref="R201:S201"/>
    <mergeCell ref="H171:I171"/>
    <mergeCell ref="H172:I172"/>
    <mergeCell ref="H174:I174"/>
    <mergeCell ref="H185:I185"/>
    <mergeCell ref="H183:I183"/>
    <mergeCell ref="H190:I190"/>
    <mergeCell ref="N172:O172"/>
    <mergeCell ref="L189:M189"/>
    <mergeCell ref="N189:O189"/>
    <mergeCell ref="L180:M180"/>
    <mergeCell ref="L172:M172"/>
    <mergeCell ref="N185:O185"/>
    <mergeCell ref="P189:Q189"/>
    <mergeCell ref="R189:S189"/>
    <mergeCell ref="P190:Q190"/>
    <mergeCell ref="R190:S190"/>
    <mergeCell ref="L188:O188"/>
    <mergeCell ref="H198:I198"/>
    <mergeCell ref="H201:I201"/>
    <mergeCell ref="P203:Q203"/>
    <mergeCell ref="R203:S203"/>
    <mergeCell ref="P212:Q212"/>
    <mergeCell ref="R212:S212"/>
    <mergeCell ref="P192:Q192"/>
    <mergeCell ref="R192:S192"/>
    <mergeCell ref="P194:Q194"/>
    <mergeCell ref="AV97:AY97"/>
    <mergeCell ref="AV98:AY98"/>
    <mergeCell ref="AJ98:AM98"/>
    <mergeCell ref="T98:W98"/>
    <mergeCell ref="AB98:AE98"/>
    <mergeCell ref="T97:W97"/>
    <mergeCell ref="R185:S185"/>
    <mergeCell ref="P188:S188"/>
    <mergeCell ref="M151:P153"/>
    <mergeCell ref="M155:P157"/>
    <mergeCell ref="M159:P161"/>
    <mergeCell ref="AR98:AU98"/>
    <mergeCell ref="P179:S179"/>
    <mergeCell ref="L174:M174"/>
    <mergeCell ref="L185:M185"/>
    <mergeCell ref="L111:M111"/>
    <mergeCell ref="M126:P133"/>
    <mergeCell ref="P218:Q218"/>
    <mergeCell ref="R218:S218"/>
    <mergeCell ref="P220:Q220"/>
    <mergeCell ref="R220:S220"/>
    <mergeCell ref="P206:S206"/>
    <mergeCell ref="P207:Q207"/>
    <mergeCell ref="R207:S207"/>
    <mergeCell ref="P208:Q208"/>
    <mergeCell ref="R208:S208"/>
    <mergeCell ref="P210:Q210"/>
    <mergeCell ref="R210:S210"/>
    <mergeCell ref="P216:Q216"/>
    <mergeCell ref="R216:S216"/>
    <mergeCell ref="P214:Q214"/>
    <mergeCell ref="R214:S214"/>
    <mergeCell ref="L49:M49"/>
    <mergeCell ref="H48:I48"/>
    <mergeCell ref="H22:I22"/>
    <mergeCell ref="H47:I47"/>
    <mergeCell ref="H98:K98"/>
    <mergeCell ref="L98:O98"/>
    <mergeCell ref="L76:M76"/>
    <mergeCell ref="L77:M77"/>
    <mergeCell ref="L48:N48"/>
    <mergeCell ref="M35:P35"/>
    <mergeCell ref="J49:K49"/>
    <mergeCell ref="P98:S98"/>
    <mergeCell ref="H64:K64"/>
    <mergeCell ref="J78:K78"/>
    <mergeCell ref="H97:K97"/>
    <mergeCell ref="Q35:T35"/>
    <mergeCell ref="H76:I76"/>
    <mergeCell ref="H63:K63"/>
    <mergeCell ref="J47:K47"/>
    <mergeCell ref="J208:K208"/>
    <mergeCell ref="N208:O208"/>
    <mergeCell ref="I128:K128"/>
    <mergeCell ref="H111:I111"/>
    <mergeCell ref="H78:I78"/>
    <mergeCell ref="L220:M220"/>
    <mergeCell ref="J210:K210"/>
    <mergeCell ref="H181:I181"/>
    <mergeCell ref="J181:K181"/>
    <mergeCell ref="L181:M181"/>
    <mergeCell ref="F143:H143"/>
    <mergeCell ref="I157:K157"/>
    <mergeCell ref="L179:O179"/>
    <mergeCell ref="H180:I180"/>
    <mergeCell ref="N180:O180"/>
    <mergeCell ref="H188:K188"/>
    <mergeCell ref="L218:M218"/>
    <mergeCell ref="N218:O218"/>
    <mergeCell ref="H203:I203"/>
    <mergeCell ref="J203:K203"/>
    <mergeCell ref="L203:M203"/>
    <mergeCell ref="N203:O203"/>
    <mergeCell ref="J212:K212"/>
    <mergeCell ref="L207:M207"/>
    <mergeCell ref="N201:O201"/>
    <mergeCell ref="J201:K201"/>
    <mergeCell ref="H206:K206"/>
    <mergeCell ref="J199:K199"/>
    <mergeCell ref="J207:K207"/>
    <mergeCell ref="L206:O206"/>
    <mergeCell ref="J194:K194"/>
    <mergeCell ref="L198:M198"/>
    <mergeCell ref="N198:O198"/>
    <mergeCell ref="N199:O199"/>
    <mergeCell ref="L194:M194"/>
    <mergeCell ref="L197:O197"/>
    <mergeCell ref="J198:K198"/>
    <mergeCell ref="A103:A105"/>
    <mergeCell ref="A63:B63"/>
    <mergeCell ref="D98:G98"/>
    <mergeCell ref="B111:C111"/>
    <mergeCell ref="D111:E111"/>
    <mergeCell ref="D110:E110"/>
    <mergeCell ref="F112:G112"/>
    <mergeCell ref="F110:G110"/>
    <mergeCell ref="F111:G111"/>
    <mergeCell ref="A64:B64"/>
    <mergeCell ref="A106:A108"/>
    <mergeCell ref="D64:G64"/>
    <mergeCell ref="D76:E76"/>
    <mergeCell ref="D97:G97"/>
    <mergeCell ref="A97:B97"/>
    <mergeCell ref="B78:C78"/>
    <mergeCell ref="A69:A71"/>
    <mergeCell ref="A72:A74"/>
    <mergeCell ref="AJ8:AM8"/>
    <mergeCell ref="AG35:AJ35"/>
    <mergeCell ref="AK35:AN35"/>
    <mergeCell ref="Y35:AB35"/>
    <mergeCell ref="AB8:AE8"/>
    <mergeCell ref="T64:W64"/>
    <mergeCell ref="P8:S8"/>
    <mergeCell ref="P64:S64"/>
    <mergeCell ref="P97:S97"/>
    <mergeCell ref="P63:S63"/>
    <mergeCell ref="T8:W8"/>
    <mergeCell ref="X8:AA8"/>
    <mergeCell ref="T63:W63"/>
    <mergeCell ref="X63:AA63"/>
    <mergeCell ref="U35:X35"/>
    <mergeCell ref="AF8:AI8"/>
    <mergeCell ref="R22:S22"/>
    <mergeCell ref="R21:S21"/>
    <mergeCell ref="AF63:AI63"/>
    <mergeCell ref="AJ63:AM63"/>
    <mergeCell ref="AJ64:AM64"/>
    <mergeCell ref="AB97:AE97"/>
    <mergeCell ref="AF97:AI97"/>
    <mergeCell ref="AJ97:AM97"/>
    <mergeCell ref="H220:I220"/>
    <mergeCell ref="H189:I189"/>
    <mergeCell ref="B159:D159"/>
    <mergeCell ref="B160:D160"/>
    <mergeCell ref="B145:D145"/>
    <mergeCell ref="B151:D151"/>
    <mergeCell ref="F151:H151"/>
    <mergeCell ref="B152:D152"/>
    <mergeCell ref="I153:K153"/>
    <mergeCell ref="I165:K165"/>
    <mergeCell ref="J218:K218"/>
    <mergeCell ref="J190:K190"/>
    <mergeCell ref="H179:K179"/>
    <mergeCell ref="A167:O167"/>
    <mergeCell ref="N174:O174"/>
    <mergeCell ref="L208:M208"/>
    <mergeCell ref="L212:M212"/>
    <mergeCell ref="H207:I207"/>
    <mergeCell ref="H216:I216"/>
    <mergeCell ref="H212:I212"/>
    <mergeCell ref="H210:I210"/>
    <mergeCell ref="N207:O207"/>
    <mergeCell ref="L199:M199"/>
    <mergeCell ref="L201:M201"/>
    <mergeCell ref="N220:O220"/>
    <mergeCell ref="H176:I176"/>
    <mergeCell ref="J176:K176"/>
    <mergeCell ref="L176:M176"/>
    <mergeCell ref="L210:M210"/>
    <mergeCell ref="J183:K183"/>
    <mergeCell ref="J180:K180"/>
    <mergeCell ref="H218:I218"/>
    <mergeCell ref="H192:I192"/>
    <mergeCell ref="H199:I199"/>
    <mergeCell ref="H197:K197"/>
    <mergeCell ref="J220:K220"/>
    <mergeCell ref="J192:K192"/>
    <mergeCell ref="J216:K216"/>
    <mergeCell ref="L216:M216"/>
    <mergeCell ref="N216:O216"/>
    <mergeCell ref="H214:I214"/>
    <mergeCell ref="J214:K214"/>
    <mergeCell ref="L214:M214"/>
    <mergeCell ref="N214:O214"/>
    <mergeCell ref="N212:O212"/>
    <mergeCell ref="N210:O210"/>
    <mergeCell ref="H208:I208"/>
    <mergeCell ref="H194:I194"/>
    <mergeCell ref="B156:D156"/>
    <mergeCell ref="AB63:AE63"/>
    <mergeCell ref="H20:I20"/>
    <mergeCell ref="J20:K20"/>
    <mergeCell ref="B77:C77"/>
    <mergeCell ref="D77:E77"/>
    <mergeCell ref="F77:G77"/>
    <mergeCell ref="H77:I77"/>
    <mergeCell ref="J77:K77"/>
    <mergeCell ref="AC35:AF35"/>
    <mergeCell ref="AB64:AE64"/>
    <mergeCell ref="AF64:AI64"/>
    <mergeCell ref="M136:P141"/>
    <mergeCell ref="B131:D131"/>
    <mergeCell ref="B132:D132"/>
    <mergeCell ref="AF98:AI98"/>
    <mergeCell ref="F136:H136"/>
    <mergeCell ref="I132:K132"/>
    <mergeCell ref="I130:K130"/>
    <mergeCell ref="I129:K129"/>
    <mergeCell ref="B149:D149"/>
    <mergeCell ref="B153:D153"/>
    <mergeCell ref="B144:D144"/>
    <mergeCell ref="D49:E49"/>
    <mergeCell ref="B147:D147"/>
    <mergeCell ref="B148:D148"/>
    <mergeCell ref="B143:D143"/>
    <mergeCell ref="F49:G49"/>
    <mergeCell ref="D48:E48"/>
    <mergeCell ref="F48:G48"/>
    <mergeCell ref="B48:C48"/>
    <mergeCell ref="B141:D141"/>
    <mergeCell ref="B140:D140"/>
    <mergeCell ref="B128:D128"/>
    <mergeCell ref="B126:D126"/>
    <mergeCell ref="B112:C112"/>
    <mergeCell ref="D112:E112"/>
    <mergeCell ref="F76:G76"/>
    <mergeCell ref="H112:I112"/>
    <mergeCell ref="J112:K112"/>
    <mergeCell ref="X97:AA97"/>
    <mergeCell ref="A40:A42"/>
    <mergeCell ref="A43:A45"/>
    <mergeCell ref="D78:E78"/>
    <mergeCell ref="F78:G78"/>
    <mergeCell ref="I131:K131"/>
    <mergeCell ref="B138:D138"/>
    <mergeCell ref="B133:D133"/>
    <mergeCell ref="L97:O97"/>
    <mergeCell ref="L78:M78"/>
    <mergeCell ref="B127:D127"/>
    <mergeCell ref="B129:D129"/>
    <mergeCell ref="B130:D130"/>
    <mergeCell ref="J111:K111"/>
    <mergeCell ref="L110:M110"/>
    <mergeCell ref="X64:AA64"/>
    <mergeCell ref="B49:C49"/>
    <mergeCell ref="D63:G63"/>
    <mergeCell ref="J48:K48"/>
    <mergeCell ref="L63:O63"/>
    <mergeCell ref="L47:M47"/>
    <mergeCell ref="L64:O64"/>
    <mergeCell ref="F47:G47"/>
    <mergeCell ref="D47:E47"/>
    <mergeCell ref="L112:M112"/>
    <mergeCell ref="H3:I3"/>
    <mergeCell ref="D20:E20"/>
    <mergeCell ref="J3:K3"/>
    <mergeCell ref="L20:M20"/>
    <mergeCell ref="L22:M22"/>
    <mergeCell ref="A3:G3"/>
    <mergeCell ref="A7:B7"/>
    <mergeCell ref="L8:O8"/>
    <mergeCell ref="A16:A18"/>
    <mergeCell ref="F22:G22"/>
    <mergeCell ref="L21:M21"/>
    <mergeCell ref="D21:E21"/>
    <mergeCell ref="J22:K22"/>
    <mergeCell ref="D22:E22"/>
    <mergeCell ref="B22:C22"/>
    <mergeCell ref="B21:C21"/>
    <mergeCell ref="F20:G20"/>
    <mergeCell ref="H21:I21"/>
    <mergeCell ref="N21:O21"/>
    <mergeCell ref="D35:G35"/>
    <mergeCell ref="H35:K35"/>
    <mergeCell ref="M223:R229"/>
    <mergeCell ref="B225:C225"/>
    <mergeCell ref="A8:B8"/>
    <mergeCell ref="A13:A15"/>
    <mergeCell ref="D8:G8"/>
    <mergeCell ref="H8:K8"/>
    <mergeCell ref="F21:G21"/>
    <mergeCell ref="J21:K21"/>
    <mergeCell ref="N22:O22"/>
    <mergeCell ref="B136:D136"/>
    <mergeCell ref="B137:D137"/>
    <mergeCell ref="F155:H155"/>
    <mergeCell ref="B161:D161"/>
    <mergeCell ref="B157:D157"/>
    <mergeCell ref="B155:D155"/>
    <mergeCell ref="B139:D139"/>
    <mergeCell ref="J139:J140"/>
    <mergeCell ref="J144:J145"/>
    <mergeCell ref="J148:J149"/>
    <mergeCell ref="B110:C110"/>
    <mergeCell ref="B76:C76"/>
    <mergeCell ref="J76:K76"/>
    <mergeCell ref="H49:I49"/>
    <mergeCell ref="A35:B35"/>
  </mergeCells>
  <phoneticPr fontId="2" type="noConversion"/>
  <pageMargins left="0.74803149606299213" right="0.74803149606299213" top="0.98425196850393704" bottom="0.98425196850393704" header="0" footer="0"/>
  <pageSetup paperSize="9" scale="60" pageOrder="overThenDown" orientation="landscape" verticalDpi="300" r:id="rId1"/>
  <headerFooter alignWithMargins="0">
    <oddFooter>&amp;L&amp;9JN- Čiščenje prostorov Doma Danice Vogrinec Maribor&amp;R&amp;8stran  &amp;"Arial,Krepko"&amp;12&amp;P&amp;"Arial,Navadno"&amp;8 / &amp;N</oddFooter>
  </headerFooter>
  <rowBreaks count="1" manualBreakCount="1">
    <brk id="22" max="16383" man="1"/>
  </rowBreaks>
  <colBreaks count="5" manualBreakCount="5">
    <brk id="11" max="1048575" man="1"/>
    <brk id="19" max="1048575" man="1"/>
    <brk id="27" max="1048575" man="1"/>
    <brk id="35" max="1048575" man="1"/>
    <brk id="4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L614"/>
  <sheetViews>
    <sheetView zoomScaleNormal="100" workbookViewId="0">
      <pane ySplit="9" topLeftCell="A10" activePane="bottomLeft" state="frozen"/>
      <selection pane="bottomLeft" activeCell="A50" sqref="A50"/>
    </sheetView>
  </sheetViews>
  <sheetFormatPr defaultRowHeight="12.75" x14ac:dyDescent="0.2"/>
  <cols>
    <col min="1" max="1" width="49.7109375" style="517" customWidth="1"/>
    <col min="2" max="2" width="8.5703125" style="517" customWidth="1"/>
    <col min="3" max="3" width="8.28515625" style="517" customWidth="1"/>
    <col min="4" max="4" width="11.42578125" style="517" customWidth="1"/>
    <col min="5" max="5" width="10" style="517" customWidth="1"/>
    <col min="6" max="6" width="15.85546875" style="663" customWidth="1"/>
    <col min="7" max="7" width="35.42578125" style="664" customWidth="1"/>
    <col min="8" max="8" width="9.140625" style="517"/>
    <col min="9" max="9" width="12" style="517" customWidth="1"/>
    <col min="10" max="16384" width="9.140625" style="517"/>
  </cols>
  <sheetData>
    <row r="1" spans="1:12" s="521" customFormat="1" ht="20.25" thickTop="1" thickBot="1" x14ac:dyDescent="0.35">
      <c r="A1" s="231"/>
      <c r="B1" s="517"/>
      <c r="C1" s="518" t="s">
        <v>14</v>
      </c>
      <c r="D1" s="519"/>
      <c r="E1" s="519"/>
      <c r="F1" s="519"/>
      <c r="G1" s="520" t="s">
        <v>317</v>
      </c>
    </row>
    <row r="2" spans="1:12" s="521" customFormat="1" ht="7.5" hidden="1" customHeight="1" x14ac:dyDescent="0.2">
      <c r="A2" s="522"/>
      <c r="B2" s="523"/>
      <c r="C2" s="523"/>
      <c r="D2" s="523"/>
      <c r="E2" s="523"/>
      <c r="F2" s="523"/>
      <c r="G2" s="524"/>
    </row>
    <row r="3" spans="1:12" s="521" customFormat="1" ht="15.75" thickTop="1" x14ac:dyDescent="0.2">
      <c r="A3" s="525" t="s">
        <v>152</v>
      </c>
      <c r="B3" s="523"/>
      <c r="C3" s="523"/>
      <c r="D3" s="523"/>
      <c r="E3" s="523"/>
      <c r="F3" s="523"/>
      <c r="G3" s="524"/>
    </row>
    <row r="4" spans="1:12" s="521" customFormat="1" ht="15" x14ac:dyDescent="0.2">
      <c r="A4" s="526" t="s">
        <v>106</v>
      </c>
      <c r="B4" s="527"/>
      <c r="C4" s="528"/>
      <c r="D4" s="528"/>
      <c r="E4" s="528"/>
      <c r="F4" s="529"/>
      <c r="G4" s="530"/>
    </row>
    <row r="5" spans="1:12" s="521" customFormat="1" ht="15" x14ac:dyDescent="0.2">
      <c r="A5" s="884" t="s">
        <v>156</v>
      </c>
      <c r="B5" s="885"/>
      <c r="C5" s="885"/>
      <c r="D5" s="885"/>
      <c r="E5" s="528"/>
      <c r="F5" s="529"/>
      <c r="G5" s="530"/>
      <c r="L5" s="531"/>
    </row>
    <row r="6" spans="1:12" s="521" customFormat="1" ht="15" x14ac:dyDescent="0.2">
      <c r="A6" s="526" t="s">
        <v>157</v>
      </c>
      <c r="B6" s="671"/>
      <c r="C6" s="671"/>
      <c r="D6" s="528"/>
      <c r="E6" s="528"/>
      <c r="F6" s="529"/>
      <c r="G6" s="530"/>
    </row>
    <row r="7" spans="1:12" s="521" customFormat="1" ht="15" x14ac:dyDescent="0.2">
      <c r="A7" s="526" t="s">
        <v>158</v>
      </c>
      <c r="B7" s="532"/>
      <c r="C7" s="532"/>
      <c r="D7" s="532"/>
      <c r="E7" s="532"/>
      <c r="F7" s="533"/>
      <c r="G7" s="534"/>
    </row>
    <row r="8" spans="1:12" s="521" customFormat="1" ht="15.75" thickBot="1" x14ac:dyDescent="0.25">
      <c r="A8" s="526" t="s">
        <v>124</v>
      </c>
      <c r="B8" s="532"/>
      <c r="C8" s="532"/>
      <c r="D8" s="532"/>
      <c r="E8" s="532"/>
      <c r="F8" s="533"/>
      <c r="G8" s="534"/>
    </row>
    <row r="9" spans="1:12" s="678" customFormat="1" ht="25.5" x14ac:dyDescent="0.2">
      <c r="A9" s="675" t="s">
        <v>18</v>
      </c>
      <c r="B9" s="888" t="s">
        <v>16</v>
      </c>
      <c r="C9" s="889"/>
      <c r="D9" s="676" t="s">
        <v>91</v>
      </c>
      <c r="E9" s="676" t="s">
        <v>92</v>
      </c>
      <c r="F9" s="676" t="s">
        <v>108</v>
      </c>
      <c r="G9" s="677" t="s">
        <v>151</v>
      </c>
    </row>
    <row r="10" spans="1:12" s="678" customFormat="1" ht="15" x14ac:dyDescent="0.2">
      <c r="A10" s="672" t="s">
        <v>33</v>
      </c>
      <c r="B10" s="673" t="s">
        <v>98</v>
      </c>
      <c r="C10" s="673" t="s">
        <v>90</v>
      </c>
      <c r="D10" s="673"/>
      <c r="E10" s="673"/>
      <c r="F10" s="673" t="s">
        <v>101</v>
      </c>
      <c r="G10" s="674" t="s">
        <v>150</v>
      </c>
    </row>
    <row r="11" spans="1:12" s="538" customFormat="1" ht="15" x14ac:dyDescent="0.2">
      <c r="A11" s="542" t="s">
        <v>0</v>
      </c>
      <c r="B11" s="543" t="s">
        <v>87</v>
      </c>
      <c r="C11" s="543">
        <v>1</v>
      </c>
      <c r="D11" s="543"/>
      <c r="E11" s="543">
        <v>12</v>
      </c>
      <c r="F11" s="544"/>
      <c r="G11" s="545" t="s">
        <v>159</v>
      </c>
    </row>
    <row r="12" spans="1:12" s="538" customFormat="1" ht="15" x14ac:dyDescent="0.2">
      <c r="A12" s="542" t="s">
        <v>99</v>
      </c>
      <c r="B12" s="543" t="s">
        <v>88</v>
      </c>
      <c r="C12" s="543">
        <v>1</v>
      </c>
      <c r="D12" s="543"/>
      <c r="E12" s="543"/>
      <c r="F12" s="544"/>
      <c r="G12" s="545"/>
    </row>
    <row r="13" spans="1:12" s="538" customFormat="1" ht="15" x14ac:dyDescent="0.2">
      <c r="A13" s="542" t="s">
        <v>100</v>
      </c>
      <c r="B13" s="543" t="s">
        <v>87</v>
      </c>
      <c r="C13" s="543">
        <v>1</v>
      </c>
      <c r="D13" s="543"/>
      <c r="E13" s="543"/>
      <c r="F13" s="544"/>
      <c r="G13" s="545"/>
    </row>
    <row r="14" spans="1:12" s="538" customFormat="1" ht="15" x14ac:dyDescent="0.2">
      <c r="A14" s="542" t="s">
        <v>1</v>
      </c>
      <c r="B14" s="543" t="s">
        <v>87</v>
      </c>
      <c r="C14" s="543">
        <v>1</v>
      </c>
      <c r="D14" s="543"/>
      <c r="E14" s="543"/>
      <c r="F14" s="544"/>
      <c r="G14" s="545"/>
    </row>
    <row r="15" spans="1:12" s="538" customFormat="1" ht="15" x14ac:dyDescent="0.2">
      <c r="A15" s="542" t="s">
        <v>2</v>
      </c>
      <c r="B15" s="543" t="s">
        <v>89</v>
      </c>
      <c r="C15" s="543">
        <v>2</v>
      </c>
      <c r="D15" s="543"/>
      <c r="E15" s="543"/>
      <c r="F15" s="544"/>
      <c r="G15" s="545"/>
    </row>
    <row r="16" spans="1:12" s="538" customFormat="1" ht="15" x14ac:dyDescent="0.2">
      <c r="A16" s="542" t="s">
        <v>270</v>
      </c>
      <c r="B16" s="543" t="s">
        <v>89</v>
      </c>
      <c r="C16" s="543">
        <v>1</v>
      </c>
      <c r="D16" s="543"/>
      <c r="E16" s="543"/>
      <c r="F16" s="544"/>
      <c r="G16" s="545"/>
    </row>
    <row r="17" spans="1:7" s="538" customFormat="1" ht="15" x14ac:dyDescent="0.2">
      <c r="A17" s="546" t="s">
        <v>72</v>
      </c>
      <c r="B17" s="543" t="s">
        <v>87</v>
      </c>
      <c r="C17" s="543">
        <v>1</v>
      </c>
      <c r="D17" s="543"/>
      <c r="E17" s="543"/>
      <c r="F17" s="544"/>
      <c r="G17" s="545"/>
    </row>
    <row r="18" spans="1:7" s="538" customFormat="1" ht="25.5" x14ac:dyDescent="0.2">
      <c r="A18" s="547" t="s">
        <v>207</v>
      </c>
      <c r="B18" s="543" t="s">
        <v>88</v>
      </c>
      <c r="C18" s="543">
        <v>1</v>
      </c>
      <c r="D18" s="543"/>
      <c r="E18" s="543"/>
      <c r="F18" s="544"/>
      <c r="G18" s="545" t="s">
        <v>138</v>
      </c>
    </row>
    <row r="19" spans="1:7" s="551" customFormat="1" ht="15" x14ac:dyDescent="0.2">
      <c r="A19" s="546" t="s">
        <v>208</v>
      </c>
      <c r="B19" s="543" t="s">
        <v>87</v>
      </c>
      <c r="C19" s="543">
        <v>1</v>
      </c>
      <c r="D19" s="548"/>
      <c r="E19" s="548"/>
      <c r="F19" s="549"/>
      <c r="G19" s="550"/>
    </row>
    <row r="20" spans="1:7" s="538" customFormat="1" ht="15.75" thickBot="1" x14ac:dyDescent="0.25">
      <c r="A20" s="547" t="s">
        <v>221</v>
      </c>
      <c r="B20" s="543" t="s">
        <v>88</v>
      </c>
      <c r="C20" s="543">
        <v>1</v>
      </c>
      <c r="D20" s="543"/>
      <c r="E20" s="543"/>
      <c r="F20" s="544"/>
      <c r="G20" s="545" t="s">
        <v>294</v>
      </c>
    </row>
    <row r="21" spans="1:7" s="521" customFormat="1" ht="25.5" x14ac:dyDescent="0.2">
      <c r="A21" s="535" t="s">
        <v>18</v>
      </c>
      <c r="B21" s="882" t="s">
        <v>16</v>
      </c>
      <c r="C21" s="883"/>
      <c r="D21" s="536" t="s">
        <v>91</v>
      </c>
      <c r="E21" s="536" t="s">
        <v>92</v>
      </c>
      <c r="F21" s="536" t="str">
        <f>$F$9</f>
        <v>EVIDENČNI LIST</v>
      </c>
      <c r="G21" s="537" t="s">
        <v>70</v>
      </c>
    </row>
    <row r="22" spans="1:7" s="521" customFormat="1" ht="15" x14ac:dyDescent="0.2">
      <c r="A22" s="539" t="s">
        <v>34</v>
      </c>
      <c r="B22" s="540" t="s">
        <v>98</v>
      </c>
      <c r="C22" s="540" t="s">
        <v>90</v>
      </c>
      <c r="D22" s="540"/>
      <c r="E22" s="540"/>
      <c r="F22" s="540" t="s">
        <v>101</v>
      </c>
      <c r="G22" s="541" t="s">
        <v>150</v>
      </c>
    </row>
    <row r="23" spans="1:7" s="521" customFormat="1" ht="15" x14ac:dyDescent="0.2">
      <c r="A23" s="542" t="s">
        <v>0</v>
      </c>
      <c r="B23" s="543" t="s">
        <v>88</v>
      </c>
      <c r="C23" s="543">
        <v>1</v>
      </c>
      <c r="D23" s="543">
        <v>7</v>
      </c>
      <c r="E23" s="543">
        <v>12</v>
      </c>
      <c r="F23" s="544"/>
      <c r="G23" s="545" t="s">
        <v>159</v>
      </c>
    </row>
    <row r="24" spans="1:7" s="521" customFormat="1" ht="15" x14ac:dyDescent="0.2">
      <c r="A24" s="542" t="s">
        <v>105</v>
      </c>
      <c r="B24" s="543" t="s">
        <v>88</v>
      </c>
      <c r="C24" s="543">
        <v>1</v>
      </c>
      <c r="D24" s="543"/>
      <c r="E24" s="543"/>
      <c r="F24" s="544"/>
      <c r="G24" s="545"/>
    </row>
    <row r="25" spans="1:7" s="521" customFormat="1" ht="15" x14ac:dyDescent="0.2">
      <c r="A25" s="542" t="s">
        <v>100</v>
      </c>
      <c r="B25" s="543" t="s">
        <v>87</v>
      </c>
      <c r="C25" s="543">
        <v>1</v>
      </c>
      <c r="D25" s="543"/>
      <c r="E25" s="543"/>
      <c r="F25" s="544"/>
      <c r="G25" s="545"/>
    </row>
    <row r="26" spans="1:7" s="521" customFormat="1" ht="15" x14ac:dyDescent="0.2">
      <c r="A26" s="542" t="s">
        <v>1</v>
      </c>
      <c r="B26" s="543" t="s">
        <v>88</v>
      </c>
      <c r="C26" s="543">
        <v>1</v>
      </c>
      <c r="D26" s="543"/>
      <c r="E26" s="543"/>
      <c r="F26" s="544"/>
      <c r="G26" s="545"/>
    </row>
    <row r="27" spans="1:7" s="521" customFormat="1" ht="15" x14ac:dyDescent="0.2">
      <c r="A27" s="542" t="s">
        <v>2</v>
      </c>
      <c r="B27" s="543" t="s">
        <v>89</v>
      </c>
      <c r="C27" s="543">
        <v>2</v>
      </c>
      <c r="D27" s="543"/>
      <c r="E27" s="543"/>
      <c r="F27" s="544"/>
      <c r="G27" s="545"/>
    </row>
    <row r="28" spans="1:7" s="521" customFormat="1" ht="15" x14ac:dyDescent="0.2">
      <c r="A28" s="542" t="s">
        <v>270</v>
      </c>
      <c r="B28" s="543" t="s">
        <v>89</v>
      </c>
      <c r="C28" s="543">
        <v>1</v>
      </c>
      <c r="D28" s="543"/>
      <c r="E28" s="543"/>
      <c r="F28" s="544"/>
      <c r="G28" s="545"/>
    </row>
    <row r="29" spans="1:7" s="521" customFormat="1" ht="15" x14ac:dyDescent="0.2">
      <c r="A29" s="542" t="s">
        <v>71</v>
      </c>
      <c r="B29" s="543" t="s">
        <v>89</v>
      </c>
      <c r="C29" s="543">
        <v>1</v>
      </c>
      <c r="D29" s="543"/>
      <c r="E29" s="543"/>
      <c r="F29" s="544"/>
      <c r="G29" s="545"/>
    </row>
    <row r="30" spans="1:7" s="521" customFormat="1" ht="15" x14ac:dyDescent="0.2">
      <c r="A30" s="546" t="s">
        <v>72</v>
      </c>
      <c r="B30" s="543" t="s">
        <v>87</v>
      </c>
      <c r="C30" s="543">
        <v>1</v>
      </c>
      <c r="D30" s="543"/>
      <c r="E30" s="543"/>
      <c r="F30" s="544"/>
      <c r="G30" s="545"/>
    </row>
    <row r="31" spans="1:7" s="538" customFormat="1" ht="25.5" x14ac:dyDescent="0.2">
      <c r="A31" s="547" t="s">
        <v>207</v>
      </c>
      <c r="B31" s="543" t="s">
        <v>88</v>
      </c>
      <c r="C31" s="543">
        <v>3</v>
      </c>
      <c r="D31" s="543"/>
      <c r="E31" s="543"/>
      <c r="F31" s="544"/>
      <c r="G31" s="545" t="s">
        <v>138</v>
      </c>
    </row>
    <row r="32" spans="1:7" s="521" customFormat="1" ht="15" x14ac:dyDescent="0.2">
      <c r="A32" s="542" t="s">
        <v>262</v>
      </c>
      <c r="B32" s="543" t="s">
        <v>88</v>
      </c>
      <c r="C32" s="543">
        <v>1</v>
      </c>
      <c r="D32" s="543"/>
      <c r="E32" s="543"/>
      <c r="F32" s="544"/>
      <c r="G32" s="545"/>
    </row>
    <row r="33" spans="1:7" s="551" customFormat="1" ht="15" x14ac:dyDescent="0.2">
      <c r="A33" s="546" t="s">
        <v>208</v>
      </c>
      <c r="B33" s="543" t="s">
        <v>87</v>
      </c>
      <c r="C33" s="543">
        <v>1</v>
      </c>
      <c r="D33" s="548"/>
      <c r="E33" s="548"/>
      <c r="F33" s="549"/>
      <c r="G33" s="550"/>
    </row>
    <row r="34" spans="1:7" s="538" customFormat="1" ht="15.75" thickBot="1" x14ac:dyDescent="0.25">
      <c r="A34" s="547" t="s">
        <v>221</v>
      </c>
      <c r="B34" s="543" t="s">
        <v>88</v>
      </c>
      <c r="C34" s="543">
        <v>1</v>
      </c>
      <c r="D34" s="543"/>
      <c r="E34" s="543"/>
      <c r="F34" s="544"/>
      <c r="G34" s="545" t="s">
        <v>290</v>
      </c>
    </row>
    <row r="35" spans="1:7" s="521" customFormat="1" ht="25.5" x14ac:dyDescent="0.2">
      <c r="A35" s="535" t="s">
        <v>18</v>
      </c>
      <c r="B35" s="882" t="s">
        <v>16</v>
      </c>
      <c r="C35" s="883"/>
      <c r="D35" s="536" t="s">
        <v>91</v>
      </c>
      <c r="E35" s="536" t="s">
        <v>92</v>
      </c>
      <c r="F35" s="536" t="str">
        <f>$F$9</f>
        <v>EVIDENČNI LIST</v>
      </c>
      <c r="G35" s="537" t="s">
        <v>70</v>
      </c>
    </row>
    <row r="36" spans="1:7" s="521" customFormat="1" ht="15" x14ac:dyDescent="0.2">
      <c r="A36" s="539" t="s">
        <v>68</v>
      </c>
      <c r="B36" s="540" t="s">
        <v>98</v>
      </c>
      <c r="C36" s="540" t="s">
        <v>90</v>
      </c>
      <c r="D36" s="540"/>
      <c r="E36" s="540"/>
      <c r="F36" s="540" t="s">
        <v>101</v>
      </c>
      <c r="G36" s="541" t="s">
        <v>150</v>
      </c>
    </row>
    <row r="37" spans="1:7" s="521" customFormat="1" ht="38.25" x14ac:dyDescent="0.2">
      <c r="A37" s="542" t="s">
        <v>0</v>
      </c>
      <c r="B37" s="543" t="s">
        <v>88</v>
      </c>
      <c r="C37" s="552">
        <v>1</v>
      </c>
      <c r="D37" s="553" t="s">
        <v>190</v>
      </c>
      <c r="E37" s="554"/>
      <c r="F37" s="544"/>
      <c r="G37" s="545" t="s">
        <v>159</v>
      </c>
    </row>
    <row r="38" spans="1:7" s="521" customFormat="1" ht="15" x14ac:dyDescent="0.2">
      <c r="A38" s="542" t="s">
        <v>99</v>
      </c>
      <c r="B38" s="543" t="s">
        <v>88</v>
      </c>
      <c r="C38" s="543">
        <v>1</v>
      </c>
      <c r="D38" s="543"/>
      <c r="E38" s="543"/>
      <c r="F38" s="544"/>
      <c r="G38" s="545"/>
    </row>
    <row r="39" spans="1:7" s="521" customFormat="1" ht="15" x14ac:dyDescent="0.2">
      <c r="A39" s="542" t="s">
        <v>100</v>
      </c>
      <c r="B39" s="543" t="s">
        <v>87</v>
      </c>
      <c r="C39" s="543">
        <v>1</v>
      </c>
      <c r="D39" s="543"/>
      <c r="E39" s="543"/>
      <c r="F39" s="544"/>
      <c r="G39" s="545"/>
    </row>
    <row r="40" spans="1:7" s="521" customFormat="1" ht="15" x14ac:dyDescent="0.2">
      <c r="A40" s="542" t="s">
        <v>1</v>
      </c>
      <c r="B40" s="543" t="s">
        <v>88</v>
      </c>
      <c r="C40" s="543">
        <v>1</v>
      </c>
      <c r="D40" s="543"/>
      <c r="E40" s="543"/>
      <c r="F40" s="544"/>
      <c r="G40" s="545"/>
    </row>
    <row r="41" spans="1:7" s="521" customFormat="1" ht="15" x14ac:dyDescent="0.2">
      <c r="A41" s="542" t="s">
        <v>2</v>
      </c>
      <c r="B41" s="543" t="s">
        <v>89</v>
      </c>
      <c r="C41" s="543">
        <v>2</v>
      </c>
      <c r="D41" s="543"/>
      <c r="E41" s="543"/>
      <c r="F41" s="544"/>
      <c r="G41" s="545"/>
    </row>
    <row r="42" spans="1:7" s="521" customFormat="1" ht="15" x14ac:dyDescent="0.2">
      <c r="A42" s="542" t="s">
        <v>7</v>
      </c>
      <c r="B42" s="543" t="s">
        <v>89</v>
      </c>
      <c r="C42" s="543">
        <v>1</v>
      </c>
      <c r="D42" s="543"/>
      <c r="E42" s="543"/>
      <c r="F42" s="544"/>
      <c r="G42" s="545"/>
    </row>
    <row r="43" spans="1:7" s="521" customFormat="1" ht="15" x14ac:dyDescent="0.2">
      <c r="A43" s="542" t="s">
        <v>71</v>
      </c>
      <c r="B43" s="543" t="s">
        <v>89</v>
      </c>
      <c r="C43" s="543">
        <v>1</v>
      </c>
      <c r="D43" s="543"/>
      <c r="E43" s="543"/>
      <c r="F43" s="544"/>
      <c r="G43" s="545"/>
    </row>
    <row r="44" spans="1:7" s="521" customFormat="1" ht="15" x14ac:dyDescent="0.2">
      <c r="A44" s="546" t="s">
        <v>72</v>
      </c>
      <c r="B44" s="543" t="s">
        <v>87</v>
      </c>
      <c r="C44" s="543">
        <v>1</v>
      </c>
      <c r="D44" s="543"/>
      <c r="E44" s="543"/>
      <c r="F44" s="544"/>
      <c r="G44" s="545"/>
    </row>
    <row r="45" spans="1:7" s="521" customFormat="1" ht="15" x14ac:dyDescent="0.2">
      <c r="A45" s="542" t="s">
        <v>262</v>
      </c>
      <c r="B45" s="543" t="s">
        <v>88</v>
      </c>
      <c r="C45" s="543">
        <v>1</v>
      </c>
      <c r="D45" s="543"/>
      <c r="E45" s="543"/>
      <c r="F45" s="544"/>
      <c r="G45" s="545"/>
    </row>
    <row r="46" spans="1:7" s="538" customFormat="1" ht="25.5" x14ac:dyDescent="0.2">
      <c r="A46" s="547" t="s">
        <v>207</v>
      </c>
      <c r="B46" s="543" t="s">
        <v>88</v>
      </c>
      <c r="C46" s="552">
        <v>3</v>
      </c>
      <c r="D46" s="543"/>
      <c r="E46" s="543"/>
      <c r="F46" s="544"/>
      <c r="G46" s="545" t="s">
        <v>138</v>
      </c>
    </row>
    <row r="47" spans="1:7" s="551" customFormat="1" ht="15" x14ac:dyDescent="0.2">
      <c r="A47" s="546" t="s">
        <v>208</v>
      </c>
      <c r="B47" s="543" t="s">
        <v>87</v>
      </c>
      <c r="C47" s="543">
        <v>1</v>
      </c>
      <c r="D47" s="543"/>
      <c r="E47" s="548"/>
      <c r="F47" s="549"/>
      <c r="G47" s="550"/>
    </row>
    <row r="48" spans="1:7" s="538" customFormat="1" ht="15.75" thickBot="1" x14ac:dyDescent="0.25">
      <c r="A48" s="547" t="s">
        <v>221</v>
      </c>
      <c r="B48" s="543" t="s">
        <v>88</v>
      </c>
      <c r="C48" s="543">
        <v>1</v>
      </c>
      <c r="D48" s="543"/>
      <c r="E48" s="543"/>
      <c r="F48" s="544"/>
      <c r="G48" s="545" t="s">
        <v>293</v>
      </c>
    </row>
    <row r="49" spans="1:9" s="521" customFormat="1" ht="25.5" x14ac:dyDescent="0.2">
      <c r="A49" s="535" t="s">
        <v>26</v>
      </c>
      <c r="B49" s="882" t="s">
        <v>16</v>
      </c>
      <c r="C49" s="883"/>
      <c r="D49" s="536" t="s">
        <v>91</v>
      </c>
      <c r="E49" s="536" t="s">
        <v>92</v>
      </c>
      <c r="F49" s="536" t="str">
        <f>$F$9</f>
        <v>EVIDENČNI LIST</v>
      </c>
      <c r="G49" s="537" t="s">
        <v>70</v>
      </c>
      <c r="I49" s="555"/>
    </row>
    <row r="50" spans="1:9" s="521" customFormat="1" ht="15" x14ac:dyDescent="0.2">
      <c r="A50" s="539" t="s">
        <v>69</v>
      </c>
      <c r="B50" s="540" t="s">
        <v>98</v>
      </c>
      <c r="C50" s="540" t="s">
        <v>90</v>
      </c>
      <c r="D50" s="540"/>
      <c r="E50" s="540"/>
      <c r="F50" s="540" t="s">
        <v>101</v>
      </c>
      <c r="G50" s="541" t="s">
        <v>150</v>
      </c>
    </row>
    <row r="51" spans="1:9" s="521" customFormat="1" ht="15" x14ac:dyDescent="0.2">
      <c r="A51" s="542" t="s">
        <v>102</v>
      </c>
      <c r="B51" s="543" t="s">
        <v>88</v>
      </c>
      <c r="C51" s="543">
        <v>2</v>
      </c>
      <c r="D51" s="543"/>
      <c r="E51" s="543"/>
      <c r="F51" s="556" t="s">
        <v>307</v>
      </c>
      <c r="G51" s="545" t="s">
        <v>159</v>
      </c>
    </row>
    <row r="52" spans="1:9" s="521" customFormat="1" ht="15" x14ac:dyDescent="0.2">
      <c r="A52" s="542" t="s">
        <v>292</v>
      </c>
      <c r="B52" s="543" t="s">
        <v>88</v>
      </c>
      <c r="C52" s="543">
        <v>2</v>
      </c>
      <c r="D52" s="543"/>
      <c r="E52" s="543"/>
      <c r="F52" s="556" t="s">
        <v>307</v>
      </c>
      <c r="G52" s="545" t="s">
        <v>189</v>
      </c>
    </row>
    <row r="53" spans="1:9" s="521" customFormat="1" ht="15" x14ac:dyDescent="0.2">
      <c r="A53" s="542" t="s">
        <v>103</v>
      </c>
      <c r="B53" s="543" t="s">
        <v>88</v>
      </c>
      <c r="C53" s="543">
        <v>1</v>
      </c>
      <c r="D53" s="543"/>
      <c r="E53" s="543"/>
      <c r="F53" s="556" t="s">
        <v>307</v>
      </c>
      <c r="G53" s="557"/>
    </row>
    <row r="54" spans="1:9" s="521" customFormat="1" ht="15" x14ac:dyDescent="0.2">
      <c r="A54" s="542" t="s">
        <v>2</v>
      </c>
      <c r="B54" s="543" t="s">
        <v>89</v>
      </c>
      <c r="C54" s="543">
        <v>2</v>
      </c>
      <c r="D54" s="543"/>
      <c r="E54" s="543"/>
      <c r="F54" s="556"/>
      <c r="G54" s="545"/>
    </row>
    <row r="55" spans="1:9" s="521" customFormat="1" ht="15" x14ac:dyDescent="0.2">
      <c r="A55" s="542" t="s">
        <v>7</v>
      </c>
      <c r="B55" s="543" t="s">
        <v>87</v>
      </c>
      <c r="C55" s="543">
        <v>1</v>
      </c>
      <c r="D55" s="543"/>
      <c r="E55" s="543"/>
      <c r="F55" s="556"/>
      <c r="G55" s="545"/>
    </row>
    <row r="56" spans="1:9" s="521" customFormat="1" ht="15" x14ac:dyDescent="0.2">
      <c r="A56" s="542" t="s">
        <v>71</v>
      </c>
      <c r="B56" s="543" t="s">
        <v>87</v>
      </c>
      <c r="C56" s="543">
        <v>1</v>
      </c>
      <c r="D56" s="543"/>
      <c r="E56" s="543"/>
      <c r="F56" s="556"/>
      <c r="G56" s="545"/>
    </row>
    <row r="57" spans="1:9" s="521" customFormat="1" ht="15" x14ac:dyDescent="0.2">
      <c r="A57" s="546" t="s">
        <v>72</v>
      </c>
      <c r="B57" s="543" t="s">
        <v>87</v>
      </c>
      <c r="C57" s="543">
        <v>1</v>
      </c>
      <c r="D57" s="543"/>
      <c r="E57" s="543"/>
      <c r="F57" s="556"/>
      <c r="G57" s="545"/>
    </row>
    <row r="58" spans="1:9" s="521" customFormat="1" ht="15" x14ac:dyDescent="0.2">
      <c r="A58" s="542" t="s">
        <v>253</v>
      </c>
      <c r="B58" s="543" t="s">
        <v>88</v>
      </c>
      <c r="C58" s="543">
        <v>1</v>
      </c>
      <c r="D58" s="543"/>
      <c r="E58" s="543"/>
      <c r="F58" s="556" t="s">
        <v>307</v>
      </c>
      <c r="G58" s="545"/>
    </row>
    <row r="59" spans="1:9" s="538" customFormat="1" ht="15" x14ac:dyDescent="0.2">
      <c r="A59" s="547" t="s">
        <v>221</v>
      </c>
      <c r="B59" s="543" t="s">
        <v>88</v>
      </c>
      <c r="C59" s="543">
        <v>1</v>
      </c>
      <c r="D59" s="543"/>
      <c r="E59" s="543"/>
      <c r="F59" s="556" t="s">
        <v>307</v>
      </c>
      <c r="G59" s="545" t="s">
        <v>291</v>
      </c>
    </row>
    <row r="60" spans="1:9" s="551" customFormat="1" ht="12" customHeight="1" x14ac:dyDescent="0.2">
      <c r="A60" s="546" t="s">
        <v>208</v>
      </c>
      <c r="B60" s="543" t="s">
        <v>87</v>
      </c>
      <c r="C60" s="543">
        <v>1</v>
      </c>
      <c r="D60" s="548"/>
      <c r="E60" s="548"/>
      <c r="F60" s="556"/>
      <c r="G60" s="550"/>
    </row>
    <row r="61" spans="1:9" s="521" customFormat="1" ht="26.25" thickBot="1" x14ac:dyDescent="0.25">
      <c r="A61" s="558" t="s">
        <v>96</v>
      </c>
      <c r="B61" s="559" t="s">
        <v>88</v>
      </c>
      <c r="C61" s="559">
        <v>3</v>
      </c>
      <c r="D61" s="559"/>
      <c r="E61" s="559"/>
      <c r="F61" s="556" t="s">
        <v>307</v>
      </c>
      <c r="G61" s="560" t="s">
        <v>138</v>
      </c>
    </row>
    <row r="62" spans="1:9" s="521" customFormat="1" ht="25.5" x14ac:dyDescent="0.2">
      <c r="A62" s="535" t="s">
        <v>18</v>
      </c>
      <c r="B62" s="882" t="s">
        <v>16</v>
      </c>
      <c r="C62" s="883"/>
      <c r="D62" s="536" t="s">
        <v>91</v>
      </c>
      <c r="E62" s="536" t="s">
        <v>92</v>
      </c>
      <c r="F62" s="536" t="str">
        <f>$F$9</f>
        <v>EVIDENČNI LIST</v>
      </c>
      <c r="G62" s="537" t="s">
        <v>70</v>
      </c>
    </row>
    <row r="63" spans="1:9" s="521" customFormat="1" ht="15" x14ac:dyDescent="0.2">
      <c r="A63" s="539" t="s">
        <v>31</v>
      </c>
      <c r="B63" s="540" t="s">
        <v>98</v>
      </c>
      <c r="C63" s="540" t="s">
        <v>90</v>
      </c>
      <c r="D63" s="540"/>
      <c r="E63" s="540"/>
      <c r="F63" s="540" t="s">
        <v>101</v>
      </c>
      <c r="G63" s="541" t="s">
        <v>150</v>
      </c>
    </row>
    <row r="64" spans="1:9" s="521" customFormat="1" ht="15" x14ac:dyDescent="0.2">
      <c r="A64" s="542" t="s">
        <v>0</v>
      </c>
      <c r="B64" s="543" t="s">
        <v>88</v>
      </c>
      <c r="C64" s="543">
        <v>2</v>
      </c>
      <c r="D64" s="543" t="s">
        <v>254</v>
      </c>
      <c r="E64" s="543"/>
      <c r="F64" s="544"/>
      <c r="G64" s="545" t="s">
        <v>159</v>
      </c>
    </row>
    <row r="65" spans="1:7" s="521" customFormat="1" ht="15" x14ac:dyDescent="0.2">
      <c r="A65" s="542" t="s">
        <v>105</v>
      </c>
      <c r="B65" s="543" t="s">
        <v>88</v>
      </c>
      <c r="C65" s="543">
        <v>1</v>
      </c>
      <c r="D65" s="543"/>
      <c r="E65" s="543"/>
      <c r="F65" s="544"/>
      <c r="G65" s="545"/>
    </row>
    <row r="66" spans="1:7" s="521" customFormat="1" ht="15" x14ac:dyDescent="0.2">
      <c r="A66" s="542" t="s">
        <v>100</v>
      </c>
      <c r="B66" s="543" t="s">
        <v>87</v>
      </c>
      <c r="C66" s="543">
        <v>1</v>
      </c>
      <c r="D66" s="543"/>
      <c r="E66" s="543"/>
      <c r="F66" s="544"/>
      <c r="G66" s="545"/>
    </row>
    <row r="67" spans="1:7" s="521" customFormat="1" ht="15" x14ac:dyDescent="0.2">
      <c r="A67" s="542" t="s">
        <v>1</v>
      </c>
      <c r="B67" s="543" t="s">
        <v>88</v>
      </c>
      <c r="C67" s="543">
        <v>1</v>
      </c>
      <c r="D67" s="543"/>
      <c r="E67" s="543"/>
      <c r="F67" s="544"/>
      <c r="G67" s="545"/>
    </row>
    <row r="68" spans="1:7" s="521" customFormat="1" ht="15" x14ac:dyDescent="0.2">
      <c r="A68" s="542" t="s">
        <v>2</v>
      </c>
      <c r="B68" s="543" t="s">
        <v>89</v>
      </c>
      <c r="C68" s="543">
        <v>2</v>
      </c>
      <c r="D68" s="543"/>
      <c r="E68" s="543"/>
      <c r="F68" s="544"/>
      <c r="G68" s="545"/>
    </row>
    <row r="69" spans="1:7" s="521" customFormat="1" ht="15" x14ac:dyDescent="0.2">
      <c r="A69" s="542" t="s">
        <v>270</v>
      </c>
      <c r="B69" s="543" t="s">
        <v>89</v>
      </c>
      <c r="C69" s="543">
        <v>1</v>
      </c>
      <c r="D69" s="543"/>
      <c r="E69" s="543"/>
      <c r="F69" s="544"/>
      <c r="G69" s="545"/>
    </row>
    <row r="70" spans="1:7" s="521" customFormat="1" ht="15" x14ac:dyDescent="0.2">
      <c r="A70" s="542" t="s">
        <v>73</v>
      </c>
      <c r="B70" s="543" t="s">
        <v>87</v>
      </c>
      <c r="C70" s="543">
        <v>1</v>
      </c>
      <c r="D70" s="543"/>
      <c r="E70" s="543"/>
      <c r="F70" s="544"/>
      <c r="G70" s="545"/>
    </row>
    <row r="71" spans="1:7" s="521" customFormat="1" ht="15" x14ac:dyDescent="0.2">
      <c r="A71" s="542" t="s">
        <v>71</v>
      </c>
      <c r="B71" s="543" t="s">
        <v>89</v>
      </c>
      <c r="C71" s="543">
        <v>1</v>
      </c>
      <c r="D71" s="543"/>
      <c r="E71" s="543"/>
      <c r="F71" s="544"/>
      <c r="G71" s="545"/>
    </row>
    <row r="72" spans="1:7" s="538" customFormat="1" ht="25.5" x14ac:dyDescent="0.2">
      <c r="A72" s="547" t="s">
        <v>207</v>
      </c>
      <c r="B72" s="543" t="s">
        <v>88</v>
      </c>
      <c r="C72" s="543">
        <v>2</v>
      </c>
      <c r="D72" s="543"/>
      <c r="E72" s="543"/>
      <c r="F72" s="544"/>
      <c r="G72" s="545" t="s">
        <v>138</v>
      </c>
    </row>
    <row r="73" spans="1:7" s="551" customFormat="1" ht="15" x14ac:dyDescent="0.2">
      <c r="A73" s="546" t="s">
        <v>208</v>
      </c>
      <c r="B73" s="543" t="s">
        <v>87</v>
      </c>
      <c r="C73" s="543">
        <v>1</v>
      </c>
      <c r="D73" s="548"/>
      <c r="E73" s="548"/>
      <c r="F73" s="549"/>
      <c r="G73" s="550"/>
    </row>
    <row r="74" spans="1:7" s="538" customFormat="1" ht="15.75" thickBot="1" x14ac:dyDescent="0.25">
      <c r="A74" s="547" t="s">
        <v>221</v>
      </c>
      <c r="B74" s="543" t="s">
        <v>88</v>
      </c>
      <c r="C74" s="543">
        <v>1</v>
      </c>
      <c r="D74" s="543"/>
      <c r="E74" s="543"/>
      <c r="F74" s="544"/>
      <c r="G74" s="545" t="s">
        <v>291</v>
      </c>
    </row>
    <row r="75" spans="1:7" s="521" customFormat="1" ht="25.5" x14ac:dyDescent="0.2">
      <c r="A75" s="535" t="s">
        <v>18</v>
      </c>
      <c r="B75" s="882" t="s">
        <v>16</v>
      </c>
      <c r="C75" s="883"/>
      <c r="D75" s="536" t="s">
        <v>91</v>
      </c>
      <c r="E75" s="536" t="s">
        <v>92</v>
      </c>
      <c r="F75" s="536" t="str">
        <f>$F$9</f>
        <v>EVIDENČNI LIST</v>
      </c>
      <c r="G75" s="537" t="s">
        <v>151</v>
      </c>
    </row>
    <row r="76" spans="1:7" s="521" customFormat="1" ht="15" x14ac:dyDescent="0.2">
      <c r="A76" s="539" t="s">
        <v>133</v>
      </c>
      <c r="B76" s="540" t="s">
        <v>98</v>
      </c>
      <c r="C76" s="540" t="s">
        <v>90</v>
      </c>
      <c r="D76" s="540"/>
      <c r="E76" s="540"/>
      <c r="F76" s="540" t="s">
        <v>101</v>
      </c>
      <c r="G76" s="541" t="s">
        <v>150</v>
      </c>
    </row>
    <row r="77" spans="1:7" s="521" customFormat="1" ht="15" x14ac:dyDescent="0.2">
      <c r="A77" s="542" t="s">
        <v>0</v>
      </c>
      <c r="B77" s="543" t="s">
        <v>88</v>
      </c>
      <c r="C77" s="543">
        <v>2</v>
      </c>
      <c r="D77" s="543"/>
      <c r="E77" s="543"/>
      <c r="F77" s="544"/>
      <c r="G77" s="545" t="s">
        <v>159</v>
      </c>
    </row>
    <row r="78" spans="1:7" s="565" customFormat="1" ht="15" x14ac:dyDescent="0.2">
      <c r="A78" s="561" t="s">
        <v>105</v>
      </c>
      <c r="B78" s="562" t="s">
        <v>88</v>
      </c>
      <c r="C78" s="562">
        <v>1</v>
      </c>
      <c r="D78" s="563"/>
      <c r="E78" s="563"/>
      <c r="F78" s="563"/>
      <c r="G78" s="564"/>
    </row>
    <row r="79" spans="1:7" s="565" customFormat="1" ht="15" x14ac:dyDescent="0.2">
      <c r="A79" s="561" t="s">
        <v>100</v>
      </c>
      <c r="B79" s="562" t="s">
        <v>87</v>
      </c>
      <c r="C79" s="562">
        <v>1</v>
      </c>
      <c r="D79" s="563"/>
      <c r="E79" s="563"/>
      <c r="F79" s="563"/>
      <c r="G79" s="564"/>
    </row>
    <row r="80" spans="1:7" s="538" customFormat="1" ht="25.5" x14ac:dyDescent="0.2">
      <c r="A80" s="547" t="s">
        <v>207</v>
      </c>
      <c r="B80" s="543" t="s">
        <v>88</v>
      </c>
      <c r="C80" s="543">
        <v>2</v>
      </c>
      <c r="D80" s="543"/>
      <c r="E80" s="543"/>
      <c r="F80" s="544"/>
      <c r="G80" s="545" t="s">
        <v>138</v>
      </c>
    </row>
    <row r="81" spans="1:7" s="551" customFormat="1" ht="15" x14ac:dyDescent="0.2">
      <c r="A81" s="546" t="s">
        <v>208</v>
      </c>
      <c r="B81" s="543" t="s">
        <v>87</v>
      </c>
      <c r="C81" s="543">
        <v>1</v>
      </c>
      <c r="D81" s="548"/>
      <c r="E81" s="548"/>
      <c r="F81" s="549"/>
      <c r="G81" s="550"/>
    </row>
    <row r="82" spans="1:7" s="538" customFormat="1" ht="15.75" thickBot="1" x14ac:dyDescent="0.25">
      <c r="A82" s="547" t="s">
        <v>221</v>
      </c>
      <c r="B82" s="543" t="s">
        <v>88</v>
      </c>
      <c r="C82" s="543">
        <v>1</v>
      </c>
      <c r="D82" s="543"/>
      <c r="E82" s="543"/>
      <c r="F82" s="544"/>
      <c r="G82" s="545" t="s">
        <v>291</v>
      </c>
    </row>
    <row r="83" spans="1:7" s="521" customFormat="1" ht="25.5" x14ac:dyDescent="0.2">
      <c r="A83" s="535" t="s">
        <v>18</v>
      </c>
      <c r="B83" s="882" t="s">
        <v>16</v>
      </c>
      <c r="C83" s="883"/>
      <c r="D83" s="536" t="s">
        <v>91</v>
      </c>
      <c r="E83" s="536" t="s">
        <v>92</v>
      </c>
      <c r="F83" s="536" t="str">
        <f>$F$9</f>
        <v>EVIDENČNI LIST</v>
      </c>
      <c r="G83" s="537" t="s">
        <v>151</v>
      </c>
    </row>
    <row r="84" spans="1:7" s="521" customFormat="1" ht="18.75" customHeight="1" thickBot="1" x14ac:dyDescent="0.25">
      <c r="A84" s="566" t="s">
        <v>36</v>
      </c>
      <c r="B84" s="540" t="s">
        <v>98</v>
      </c>
      <c r="C84" s="540" t="s">
        <v>90</v>
      </c>
      <c r="D84" s="567"/>
      <c r="E84" s="567"/>
      <c r="F84" s="567" t="s">
        <v>101</v>
      </c>
      <c r="G84" s="568" t="s">
        <v>150</v>
      </c>
    </row>
    <row r="85" spans="1:7" s="521" customFormat="1" ht="15" x14ac:dyDescent="0.2">
      <c r="A85" s="542" t="s">
        <v>0</v>
      </c>
      <c r="B85" s="569" t="s">
        <v>87</v>
      </c>
      <c r="C85" s="570">
        <v>5</v>
      </c>
      <c r="D85" s="571">
        <v>17</v>
      </c>
      <c r="E85" s="571"/>
      <c r="F85" s="572"/>
      <c r="G85" s="573" t="s">
        <v>159</v>
      </c>
    </row>
    <row r="86" spans="1:7" s="521" customFormat="1" ht="15" x14ac:dyDescent="0.2">
      <c r="A86" s="542" t="s">
        <v>105</v>
      </c>
      <c r="B86" s="543" t="s">
        <v>87</v>
      </c>
      <c r="C86" s="574">
        <v>5</v>
      </c>
      <c r="D86" s="575">
        <v>17</v>
      </c>
      <c r="E86" s="575"/>
      <c r="F86" s="576"/>
      <c r="G86" s="577"/>
    </row>
    <row r="87" spans="1:7" s="521" customFormat="1" ht="15" x14ac:dyDescent="0.2">
      <c r="A87" s="542" t="s">
        <v>100</v>
      </c>
      <c r="B87" s="543" t="s">
        <v>87</v>
      </c>
      <c r="C87" s="574">
        <v>1</v>
      </c>
      <c r="D87" s="575">
        <v>17</v>
      </c>
      <c r="E87" s="575"/>
      <c r="F87" s="576"/>
      <c r="G87" s="577"/>
    </row>
    <row r="88" spans="1:7" s="521" customFormat="1" ht="15" x14ac:dyDescent="0.2">
      <c r="A88" s="542" t="s">
        <v>1</v>
      </c>
      <c r="B88" s="543" t="s">
        <v>87</v>
      </c>
      <c r="C88" s="574">
        <v>5</v>
      </c>
      <c r="D88" s="575">
        <v>17</v>
      </c>
      <c r="E88" s="575"/>
      <c r="F88" s="576"/>
      <c r="G88" s="577"/>
    </row>
    <row r="89" spans="1:7" s="521" customFormat="1" ht="15" x14ac:dyDescent="0.2">
      <c r="A89" s="542" t="s">
        <v>2</v>
      </c>
      <c r="B89" s="543" t="s">
        <v>89</v>
      </c>
      <c r="C89" s="574">
        <v>2</v>
      </c>
      <c r="D89" s="575">
        <v>17</v>
      </c>
      <c r="E89" s="575"/>
      <c r="F89" s="576"/>
      <c r="G89" s="577"/>
    </row>
    <row r="90" spans="1:7" s="521" customFormat="1" ht="15" x14ac:dyDescent="0.2">
      <c r="A90" s="542" t="s">
        <v>272</v>
      </c>
      <c r="B90" s="543" t="s">
        <v>89</v>
      </c>
      <c r="C90" s="574">
        <v>1</v>
      </c>
      <c r="D90" s="575">
        <v>17</v>
      </c>
      <c r="E90" s="575"/>
      <c r="F90" s="576"/>
      <c r="G90" s="577"/>
    </row>
    <row r="91" spans="1:7" s="521" customFormat="1" ht="15" x14ac:dyDescent="0.2">
      <c r="A91" s="546" t="s">
        <v>73</v>
      </c>
      <c r="B91" s="543" t="s">
        <v>87</v>
      </c>
      <c r="C91" s="574">
        <v>1</v>
      </c>
      <c r="D91" s="575">
        <v>17</v>
      </c>
      <c r="E91" s="575"/>
      <c r="F91" s="576"/>
      <c r="G91" s="577"/>
    </row>
    <row r="92" spans="1:7" s="521" customFormat="1" ht="15" x14ac:dyDescent="0.2">
      <c r="A92" s="546" t="s">
        <v>72</v>
      </c>
      <c r="B92" s="543" t="s">
        <v>87</v>
      </c>
      <c r="C92" s="574">
        <v>1</v>
      </c>
      <c r="D92" s="575">
        <v>17</v>
      </c>
      <c r="E92" s="575"/>
      <c r="F92" s="576"/>
      <c r="G92" s="577"/>
    </row>
    <row r="93" spans="1:7" s="551" customFormat="1" ht="12" customHeight="1" x14ac:dyDescent="0.2">
      <c r="A93" s="546" t="s">
        <v>208</v>
      </c>
      <c r="B93" s="543" t="s">
        <v>87</v>
      </c>
      <c r="C93" s="574">
        <v>1</v>
      </c>
      <c r="D93" s="575">
        <v>17</v>
      </c>
      <c r="E93" s="578"/>
      <c r="F93" s="579"/>
      <c r="G93" s="580"/>
    </row>
    <row r="94" spans="1:7" s="538" customFormat="1" ht="15" x14ac:dyDescent="0.2">
      <c r="A94" s="547" t="s">
        <v>221</v>
      </c>
      <c r="B94" s="543" t="s">
        <v>87</v>
      </c>
      <c r="C94" s="574">
        <v>5</v>
      </c>
      <c r="D94" s="575">
        <v>17</v>
      </c>
      <c r="E94" s="575"/>
      <c r="F94" s="576"/>
      <c r="G94" s="577" t="s">
        <v>291</v>
      </c>
    </row>
    <row r="95" spans="1:7" s="521" customFormat="1" ht="26.25" thickBot="1" x14ac:dyDescent="0.25">
      <c r="A95" s="547" t="s">
        <v>96</v>
      </c>
      <c r="B95" s="559" t="s">
        <v>87</v>
      </c>
      <c r="C95" s="581">
        <v>5</v>
      </c>
      <c r="D95" s="582">
        <v>17</v>
      </c>
      <c r="E95" s="582"/>
      <c r="F95" s="583"/>
      <c r="G95" s="584"/>
    </row>
    <row r="96" spans="1:7" s="521" customFormat="1" ht="25.5" x14ac:dyDescent="0.2">
      <c r="A96" s="535" t="s">
        <v>18</v>
      </c>
      <c r="B96" s="882" t="s">
        <v>16</v>
      </c>
      <c r="C96" s="883"/>
      <c r="D96" s="536" t="s">
        <v>91</v>
      </c>
      <c r="E96" s="536" t="s">
        <v>92</v>
      </c>
      <c r="F96" s="536" t="str">
        <f>$F$9</f>
        <v>EVIDENČNI LIST</v>
      </c>
      <c r="G96" s="537" t="s">
        <v>151</v>
      </c>
    </row>
    <row r="97" spans="1:7" s="521" customFormat="1" ht="15.75" thickBot="1" x14ac:dyDescent="0.25">
      <c r="A97" s="539" t="s">
        <v>22</v>
      </c>
      <c r="B97" s="567" t="s">
        <v>98</v>
      </c>
      <c r="C97" s="567" t="s">
        <v>90</v>
      </c>
      <c r="D97" s="567"/>
      <c r="E97" s="567"/>
      <c r="F97" s="567" t="s">
        <v>101</v>
      </c>
      <c r="G97" s="568" t="s">
        <v>150</v>
      </c>
    </row>
    <row r="98" spans="1:7" s="538" customFormat="1" ht="15" x14ac:dyDescent="0.2">
      <c r="A98" s="574" t="s">
        <v>0</v>
      </c>
      <c r="B98" s="571" t="s">
        <v>87</v>
      </c>
      <c r="C98" s="571">
        <v>5</v>
      </c>
      <c r="D98" s="571">
        <v>17</v>
      </c>
      <c r="E98" s="571"/>
      <c r="F98" s="572"/>
      <c r="G98" s="573" t="s">
        <v>159</v>
      </c>
    </row>
    <row r="99" spans="1:7" s="521" customFormat="1" ht="15" x14ac:dyDescent="0.2">
      <c r="A99" s="574" t="s">
        <v>105</v>
      </c>
      <c r="B99" s="575" t="s">
        <v>87</v>
      </c>
      <c r="C99" s="575">
        <v>5</v>
      </c>
      <c r="D99" s="575">
        <v>17</v>
      </c>
      <c r="E99" s="575"/>
      <c r="F99" s="576"/>
      <c r="G99" s="577"/>
    </row>
    <row r="100" spans="1:7" s="521" customFormat="1" ht="15" x14ac:dyDescent="0.2">
      <c r="A100" s="574" t="s">
        <v>100</v>
      </c>
      <c r="B100" s="575" t="s">
        <v>87</v>
      </c>
      <c r="C100" s="575">
        <v>1</v>
      </c>
      <c r="D100" s="575">
        <v>17</v>
      </c>
      <c r="E100" s="575"/>
      <c r="F100" s="576"/>
      <c r="G100" s="577"/>
    </row>
    <row r="101" spans="1:7" s="521" customFormat="1" ht="15" x14ac:dyDescent="0.2">
      <c r="A101" s="574" t="s">
        <v>1</v>
      </c>
      <c r="B101" s="575" t="s">
        <v>87</v>
      </c>
      <c r="C101" s="575">
        <v>5</v>
      </c>
      <c r="D101" s="575">
        <v>17</v>
      </c>
      <c r="E101" s="575"/>
      <c r="F101" s="576"/>
      <c r="G101" s="577"/>
    </row>
    <row r="102" spans="1:7" s="521" customFormat="1" ht="15" x14ac:dyDescent="0.2">
      <c r="A102" s="574" t="s">
        <v>2</v>
      </c>
      <c r="B102" s="575" t="s">
        <v>89</v>
      </c>
      <c r="C102" s="575">
        <v>2</v>
      </c>
      <c r="D102" s="575">
        <v>17</v>
      </c>
      <c r="E102" s="575"/>
      <c r="F102" s="576"/>
      <c r="G102" s="577"/>
    </row>
    <row r="103" spans="1:7" s="521" customFormat="1" ht="15" x14ac:dyDescent="0.2">
      <c r="A103" s="574" t="s">
        <v>270</v>
      </c>
      <c r="B103" s="575" t="s">
        <v>89</v>
      </c>
      <c r="C103" s="575">
        <v>1</v>
      </c>
      <c r="D103" s="575">
        <v>17</v>
      </c>
      <c r="E103" s="575"/>
      <c r="F103" s="576"/>
      <c r="G103" s="577"/>
    </row>
    <row r="104" spans="1:7" s="521" customFormat="1" ht="15" x14ac:dyDescent="0.2">
      <c r="A104" s="585" t="s">
        <v>74</v>
      </c>
      <c r="B104" s="575" t="s">
        <v>87</v>
      </c>
      <c r="C104" s="575">
        <v>1</v>
      </c>
      <c r="D104" s="575">
        <v>17</v>
      </c>
      <c r="E104" s="575"/>
      <c r="F104" s="576"/>
      <c r="G104" s="577"/>
    </row>
    <row r="105" spans="1:7" s="521" customFormat="1" ht="11.25" customHeight="1" x14ac:dyDescent="0.2">
      <c r="A105" s="585" t="s">
        <v>72</v>
      </c>
      <c r="B105" s="575" t="s">
        <v>87</v>
      </c>
      <c r="C105" s="575">
        <v>1</v>
      </c>
      <c r="D105" s="575">
        <v>17</v>
      </c>
      <c r="E105" s="575"/>
      <c r="F105" s="576"/>
      <c r="G105" s="577"/>
    </row>
    <row r="106" spans="1:7" s="551" customFormat="1" ht="12" customHeight="1" x14ac:dyDescent="0.2">
      <c r="A106" s="585" t="s">
        <v>208</v>
      </c>
      <c r="B106" s="575" t="s">
        <v>87</v>
      </c>
      <c r="C106" s="575">
        <v>1</v>
      </c>
      <c r="D106" s="575">
        <v>17</v>
      </c>
      <c r="E106" s="578"/>
      <c r="F106" s="579"/>
      <c r="G106" s="580"/>
    </row>
    <row r="107" spans="1:7" s="538" customFormat="1" ht="15" x14ac:dyDescent="0.2">
      <c r="A107" s="586" t="s">
        <v>221</v>
      </c>
      <c r="B107" s="575" t="s">
        <v>87</v>
      </c>
      <c r="C107" s="575">
        <v>5</v>
      </c>
      <c r="D107" s="575">
        <v>17</v>
      </c>
      <c r="E107" s="575"/>
      <c r="F107" s="576"/>
      <c r="G107" s="577" t="s">
        <v>291</v>
      </c>
    </row>
    <row r="108" spans="1:7" s="521" customFormat="1" ht="26.25" thickBot="1" x14ac:dyDescent="0.25">
      <c r="A108" s="586" t="s">
        <v>96</v>
      </c>
      <c r="B108" s="582" t="s">
        <v>87</v>
      </c>
      <c r="C108" s="582">
        <v>5</v>
      </c>
      <c r="D108" s="582">
        <v>17</v>
      </c>
      <c r="E108" s="582"/>
      <c r="F108" s="583"/>
      <c r="G108" s="584"/>
    </row>
    <row r="109" spans="1:7" s="521" customFormat="1" ht="25.5" x14ac:dyDescent="0.2">
      <c r="A109" s="535" t="s">
        <v>18</v>
      </c>
      <c r="B109" s="882" t="s">
        <v>16</v>
      </c>
      <c r="C109" s="883"/>
      <c r="D109" s="536" t="s">
        <v>91</v>
      </c>
      <c r="E109" s="536" t="s">
        <v>92</v>
      </c>
      <c r="F109" s="536" t="str">
        <f>$F$9</f>
        <v>EVIDENČNI LIST</v>
      </c>
      <c r="G109" s="537" t="s">
        <v>151</v>
      </c>
    </row>
    <row r="110" spans="1:7" s="521" customFormat="1" ht="15.75" thickBot="1" x14ac:dyDescent="0.25">
      <c r="A110" s="539" t="s">
        <v>314</v>
      </c>
      <c r="B110" s="567" t="s">
        <v>98</v>
      </c>
      <c r="C110" s="567" t="s">
        <v>90</v>
      </c>
      <c r="D110" s="567"/>
      <c r="E110" s="567"/>
      <c r="F110" s="567" t="s">
        <v>101</v>
      </c>
      <c r="G110" s="568" t="s">
        <v>150</v>
      </c>
    </row>
    <row r="111" spans="1:7" s="521" customFormat="1" ht="15.75" thickBot="1" x14ac:dyDescent="0.25">
      <c r="A111" s="574" t="s">
        <v>17</v>
      </c>
      <c r="B111" s="571" t="s">
        <v>87</v>
      </c>
      <c r="C111" s="571">
        <v>1</v>
      </c>
      <c r="D111" s="571">
        <v>13</v>
      </c>
      <c r="E111" s="571"/>
      <c r="F111" s="572"/>
      <c r="G111" s="573" t="s">
        <v>159</v>
      </c>
    </row>
    <row r="112" spans="1:7" s="521" customFormat="1" ht="25.5" x14ac:dyDescent="0.2">
      <c r="A112" s="535" t="s">
        <v>21</v>
      </c>
      <c r="B112" s="882" t="s">
        <v>16</v>
      </c>
      <c r="C112" s="883"/>
      <c r="D112" s="536" t="s">
        <v>91</v>
      </c>
      <c r="E112" s="536" t="s">
        <v>92</v>
      </c>
      <c r="F112" s="536" t="str">
        <f>$F$9</f>
        <v>EVIDENČNI LIST</v>
      </c>
      <c r="G112" s="537" t="s">
        <v>151</v>
      </c>
    </row>
    <row r="113" spans="1:7" s="521" customFormat="1" ht="15" x14ac:dyDescent="0.2">
      <c r="A113" s="539" t="s">
        <v>32</v>
      </c>
      <c r="B113" s="540" t="s">
        <v>98</v>
      </c>
      <c r="C113" s="540" t="s">
        <v>90</v>
      </c>
      <c r="D113" s="540"/>
      <c r="E113" s="540"/>
      <c r="F113" s="540" t="s">
        <v>101</v>
      </c>
      <c r="G113" s="541" t="s">
        <v>150</v>
      </c>
    </row>
    <row r="114" spans="1:7" s="521" customFormat="1" ht="15" x14ac:dyDescent="0.2">
      <c r="A114" s="542" t="s">
        <v>0</v>
      </c>
      <c r="B114" s="543" t="s">
        <v>88</v>
      </c>
      <c r="C114" s="543">
        <v>1</v>
      </c>
      <c r="D114" s="543"/>
      <c r="E114" s="543"/>
      <c r="F114" s="544"/>
      <c r="G114" s="545" t="s">
        <v>159</v>
      </c>
    </row>
    <row r="115" spans="1:7" s="521" customFormat="1" ht="15" x14ac:dyDescent="0.2">
      <c r="A115" s="542" t="s">
        <v>224</v>
      </c>
      <c r="B115" s="543" t="s">
        <v>88</v>
      </c>
      <c r="C115" s="543">
        <v>1</v>
      </c>
      <c r="D115" s="543"/>
      <c r="E115" s="543"/>
      <c r="F115" s="544"/>
      <c r="G115" s="545"/>
    </row>
    <row r="116" spans="1:7" s="521" customFormat="1" ht="15" x14ac:dyDescent="0.2">
      <c r="A116" s="542" t="s">
        <v>100</v>
      </c>
      <c r="B116" s="543" t="s">
        <v>87</v>
      </c>
      <c r="C116" s="543">
        <v>1</v>
      </c>
      <c r="D116" s="543"/>
      <c r="E116" s="543"/>
      <c r="F116" s="544"/>
      <c r="G116" s="545"/>
    </row>
    <row r="117" spans="1:7" s="521" customFormat="1" ht="15" x14ac:dyDescent="0.2">
      <c r="A117" s="542" t="s">
        <v>1</v>
      </c>
      <c r="B117" s="543" t="s">
        <v>88</v>
      </c>
      <c r="C117" s="543">
        <v>1</v>
      </c>
      <c r="D117" s="543"/>
      <c r="E117" s="543"/>
      <c r="F117" s="544"/>
      <c r="G117" s="545"/>
    </row>
    <row r="118" spans="1:7" s="521" customFormat="1" ht="15" x14ac:dyDescent="0.2">
      <c r="A118" s="542" t="s">
        <v>2</v>
      </c>
      <c r="B118" s="543" t="s">
        <v>89</v>
      </c>
      <c r="C118" s="543">
        <v>2</v>
      </c>
      <c r="D118" s="543"/>
      <c r="E118" s="543"/>
      <c r="F118" s="544"/>
      <c r="G118" s="545"/>
    </row>
    <row r="119" spans="1:7" s="521" customFormat="1" ht="15" x14ac:dyDescent="0.2">
      <c r="A119" s="542" t="s">
        <v>270</v>
      </c>
      <c r="B119" s="543" t="s">
        <v>89</v>
      </c>
      <c r="C119" s="543">
        <v>1</v>
      </c>
      <c r="D119" s="543"/>
      <c r="E119" s="543"/>
      <c r="F119" s="544"/>
      <c r="G119" s="545"/>
    </row>
    <row r="120" spans="1:7" s="521" customFormat="1" ht="15" x14ac:dyDescent="0.2">
      <c r="A120" s="546" t="s">
        <v>72</v>
      </c>
      <c r="B120" s="543" t="s">
        <v>87</v>
      </c>
      <c r="C120" s="543">
        <v>1</v>
      </c>
      <c r="D120" s="543"/>
      <c r="E120" s="543"/>
      <c r="F120" s="544"/>
      <c r="G120" s="545"/>
    </row>
    <row r="121" spans="1:7" s="521" customFormat="1" ht="15" x14ac:dyDescent="0.2">
      <c r="A121" s="546" t="s">
        <v>214</v>
      </c>
      <c r="B121" s="543" t="s">
        <v>88</v>
      </c>
      <c r="C121" s="543">
        <v>1</v>
      </c>
      <c r="D121" s="543"/>
      <c r="E121" s="543"/>
      <c r="F121" s="544"/>
      <c r="G121" s="545"/>
    </row>
    <row r="122" spans="1:7" s="551" customFormat="1" ht="12" customHeight="1" x14ac:dyDescent="0.2">
      <c r="A122" s="546" t="s">
        <v>208</v>
      </c>
      <c r="B122" s="543" t="s">
        <v>87</v>
      </c>
      <c r="C122" s="543">
        <v>1</v>
      </c>
      <c r="D122" s="548"/>
      <c r="E122" s="548"/>
      <c r="F122" s="549"/>
      <c r="G122" s="550"/>
    </row>
    <row r="123" spans="1:7" s="538" customFormat="1" ht="15" x14ac:dyDescent="0.2">
      <c r="A123" s="547" t="s">
        <v>221</v>
      </c>
      <c r="B123" s="543" t="s">
        <v>88</v>
      </c>
      <c r="C123" s="543">
        <v>1</v>
      </c>
      <c r="D123" s="543"/>
      <c r="E123" s="543"/>
      <c r="F123" s="544"/>
      <c r="G123" s="577" t="s">
        <v>291</v>
      </c>
    </row>
    <row r="124" spans="1:7" s="521" customFormat="1" ht="26.25" thickBot="1" x14ac:dyDescent="0.25">
      <c r="A124" s="547" t="s">
        <v>96</v>
      </c>
      <c r="B124" s="543" t="s">
        <v>88</v>
      </c>
      <c r="C124" s="543">
        <v>2</v>
      </c>
      <c r="D124" s="543"/>
      <c r="E124" s="543"/>
      <c r="F124" s="544"/>
      <c r="G124" s="545"/>
    </row>
    <row r="125" spans="1:7" s="521" customFormat="1" ht="25.5" x14ac:dyDescent="0.2">
      <c r="A125" s="535" t="s">
        <v>21</v>
      </c>
      <c r="B125" s="882" t="s">
        <v>16</v>
      </c>
      <c r="C125" s="883"/>
      <c r="D125" s="536" t="s">
        <v>91</v>
      </c>
      <c r="E125" s="536" t="s">
        <v>92</v>
      </c>
      <c r="F125" s="536" t="str">
        <f>$F$9</f>
        <v>EVIDENČNI LIST</v>
      </c>
      <c r="G125" s="537" t="s">
        <v>151</v>
      </c>
    </row>
    <row r="126" spans="1:7" s="521" customFormat="1" ht="38.25" x14ac:dyDescent="0.2">
      <c r="A126" s="539" t="s">
        <v>222</v>
      </c>
      <c r="B126" s="540" t="s">
        <v>98</v>
      </c>
      <c r="C126" s="540" t="s">
        <v>90</v>
      </c>
      <c r="D126" s="540"/>
      <c r="E126" s="540"/>
      <c r="F126" s="540" t="s">
        <v>101</v>
      </c>
      <c r="G126" s="541" t="s">
        <v>150</v>
      </c>
    </row>
    <row r="127" spans="1:7" s="521" customFormat="1" ht="15" x14ac:dyDescent="0.2">
      <c r="A127" s="542" t="s">
        <v>0</v>
      </c>
      <c r="B127" s="543" t="s">
        <v>87</v>
      </c>
      <c r="C127" s="543">
        <v>5</v>
      </c>
      <c r="D127" s="587">
        <v>15</v>
      </c>
      <c r="E127" s="543"/>
      <c r="F127" s="544"/>
      <c r="G127" s="545" t="s">
        <v>159</v>
      </c>
    </row>
    <row r="128" spans="1:7" s="521" customFormat="1" ht="15" x14ac:dyDescent="0.2">
      <c r="A128" s="542" t="s">
        <v>99</v>
      </c>
      <c r="B128" s="543" t="s">
        <v>87</v>
      </c>
      <c r="C128" s="543">
        <v>5</v>
      </c>
      <c r="D128" s="587">
        <v>15</v>
      </c>
      <c r="E128" s="543"/>
      <c r="F128" s="544"/>
      <c r="G128" s="588" t="s">
        <v>77</v>
      </c>
    </row>
    <row r="129" spans="1:7" s="521" customFormat="1" ht="15" x14ac:dyDescent="0.2">
      <c r="A129" s="542" t="s">
        <v>100</v>
      </c>
      <c r="B129" s="543" t="s">
        <v>87</v>
      </c>
      <c r="C129" s="543">
        <v>1</v>
      </c>
      <c r="D129" s="587">
        <v>15</v>
      </c>
      <c r="E129" s="543"/>
      <c r="F129" s="544"/>
      <c r="G129" s="545"/>
    </row>
    <row r="130" spans="1:7" s="521" customFormat="1" ht="15" x14ac:dyDescent="0.2">
      <c r="A130" s="542" t="s">
        <v>1</v>
      </c>
      <c r="B130" s="543" t="s">
        <v>87</v>
      </c>
      <c r="C130" s="543">
        <v>5</v>
      </c>
      <c r="D130" s="587">
        <v>15</v>
      </c>
      <c r="E130" s="543"/>
      <c r="F130" s="544"/>
      <c r="G130" s="545"/>
    </row>
    <row r="131" spans="1:7" s="521" customFormat="1" ht="15" x14ac:dyDescent="0.2">
      <c r="A131" s="542" t="s">
        <v>2</v>
      </c>
      <c r="B131" s="543" t="s">
        <v>89</v>
      </c>
      <c r="C131" s="543">
        <v>2</v>
      </c>
      <c r="D131" s="587">
        <v>15</v>
      </c>
      <c r="E131" s="543"/>
      <c r="F131" s="544"/>
      <c r="G131" s="545"/>
    </row>
    <row r="132" spans="1:7" s="521" customFormat="1" ht="15" x14ac:dyDescent="0.2">
      <c r="A132" s="542" t="s">
        <v>270</v>
      </c>
      <c r="B132" s="543" t="s">
        <v>89</v>
      </c>
      <c r="C132" s="543">
        <v>1</v>
      </c>
      <c r="D132" s="587">
        <v>15</v>
      </c>
      <c r="E132" s="543"/>
      <c r="F132" s="544"/>
      <c r="G132" s="545"/>
    </row>
    <row r="133" spans="1:7" s="521" customFormat="1" ht="15" x14ac:dyDescent="0.2">
      <c r="A133" s="546" t="s">
        <v>72</v>
      </c>
      <c r="B133" s="543" t="s">
        <v>87</v>
      </c>
      <c r="C133" s="543">
        <v>1</v>
      </c>
      <c r="D133" s="587">
        <v>15</v>
      </c>
      <c r="E133" s="543"/>
      <c r="F133" s="544"/>
      <c r="G133" s="545"/>
    </row>
    <row r="134" spans="1:7" s="521" customFormat="1" ht="15" x14ac:dyDescent="0.2">
      <c r="A134" s="546" t="s">
        <v>73</v>
      </c>
      <c r="B134" s="543" t="s">
        <v>87</v>
      </c>
      <c r="C134" s="543">
        <v>1</v>
      </c>
      <c r="D134" s="575">
        <v>15</v>
      </c>
      <c r="E134" s="543"/>
      <c r="F134" s="544"/>
      <c r="G134" s="545"/>
    </row>
    <row r="135" spans="1:7" s="551" customFormat="1" ht="12" customHeight="1" x14ac:dyDescent="0.2">
      <c r="A135" s="546" t="s">
        <v>208</v>
      </c>
      <c r="B135" s="543" t="s">
        <v>87</v>
      </c>
      <c r="C135" s="543">
        <v>1</v>
      </c>
      <c r="D135" s="575">
        <v>15</v>
      </c>
      <c r="E135" s="548"/>
      <c r="F135" s="549"/>
      <c r="G135" s="550"/>
    </row>
    <row r="136" spans="1:7" s="538" customFormat="1" ht="15" x14ac:dyDescent="0.2">
      <c r="A136" s="547" t="s">
        <v>221</v>
      </c>
      <c r="B136" s="543" t="s">
        <v>88</v>
      </c>
      <c r="C136" s="543">
        <v>1</v>
      </c>
      <c r="D136" s="575">
        <v>15</v>
      </c>
      <c r="E136" s="543"/>
      <c r="F136" s="544"/>
      <c r="G136" s="577" t="s">
        <v>291</v>
      </c>
    </row>
    <row r="137" spans="1:7" s="589" customFormat="1" ht="26.25" x14ac:dyDescent="0.25">
      <c r="A137" s="547" t="s">
        <v>96</v>
      </c>
      <c r="B137" s="543" t="s">
        <v>87</v>
      </c>
      <c r="C137" s="543">
        <v>5</v>
      </c>
      <c r="D137" s="575">
        <v>15</v>
      </c>
      <c r="E137" s="543"/>
      <c r="F137" s="544"/>
      <c r="G137" s="545"/>
    </row>
    <row r="138" spans="1:7" s="589" customFormat="1" ht="16.5" thickBot="1" x14ac:dyDescent="0.3">
      <c r="A138" s="590" t="s">
        <v>271</v>
      </c>
      <c r="B138" s="552" t="s">
        <v>97</v>
      </c>
      <c r="C138" s="591">
        <v>2</v>
      </c>
      <c r="D138" s="575">
        <v>15</v>
      </c>
      <c r="E138" s="543"/>
      <c r="F138" s="544"/>
      <c r="G138" s="545"/>
    </row>
    <row r="139" spans="1:7" s="521" customFormat="1" ht="25.5" x14ac:dyDescent="0.2">
      <c r="A139" s="535" t="s">
        <v>21</v>
      </c>
      <c r="B139" s="882" t="s">
        <v>16</v>
      </c>
      <c r="C139" s="883"/>
      <c r="D139" s="536" t="s">
        <v>91</v>
      </c>
      <c r="E139" s="536" t="s">
        <v>92</v>
      </c>
      <c r="F139" s="536" t="str">
        <f>$F$9</f>
        <v>EVIDENČNI LIST</v>
      </c>
      <c r="G139" s="537" t="s">
        <v>151</v>
      </c>
    </row>
    <row r="140" spans="1:7" s="521" customFormat="1" ht="15" x14ac:dyDescent="0.2">
      <c r="A140" s="539" t="s">
        <v>296</v>
      </c>
      <c r="B140" s="540" t="s">
        <v>98</v>
      </c>
      <c r="C140" s="540" t="s">
        <v>90</v>
      </c>
      <c r="D140" s="540"/>
      <c r="E140" s="540"/>
      <c r="F140" s="540" t="s">
        <v>101</v>
      </c>
      <c r="G140" s="541" t="s">
        <v>150</v>
      </c>
    </row>
    <row r="141" spans="1:7" s="521" customFormat="1" ht="15" x14ac:dyDescent="0.2">
      <c r="A141" s="542" t="s">
        <v>0</v>
      </c>
      <c r="B141" s="543" t="s">
        <v>88</v>
      </c>
      <c r="C141" s="543">
        <v>1</v>
      </c>
      <c r="D141" s="543"/>
      <c r="E141" s="543"/>
      <c r="F141" s="544"/>
      <c r="G141" s="545" t="s">
        <v>159</v>
      </c>
    </row>
    <row r="142" spans="1:7" s="521" customFormat="1" ht="15" x14ac:dyDescent="0.2">
      <c r="A142" s="542" t="s">
        <v>224</v>
      </c>
      <c r="B142" s="543" t="s">
        <v>88</v>
      </c>
      <c r="C142" s="543">
        <v>1</v>
      </c>
      <c r="D142" s="543"/>
      <c r="E142" s="543"/>
      <c r="F142" s="544"/>
      <c r="G142" s="545"/>
    </row>
    <row r="143" spans="1:7" s="521" customFormat="1" ht="15" x14ac:dyDescent="0.2">
      <c r="A143" s="542" t="s">
        <v>100</v>
      </c>
      <c r="B143" s="543" t="s">
        <v>87</v>
      </c>
      <c r="C143" s="543">
        <v>1</v>
      </c>
      <c r="D143" s="543"/>
      <c r="E143" s="543"/>
      <c r="F143" s="544"/>
      <c r="G143" s="545"/>
    </row>
    <row r="144" spans="1:7" s="521" customFormat="1" ht="15" x14ac:dyDescent="0.2">
      <c r="A144" s="542" t="s">
        <v>1</v>
      </c>
      <c r="B144" s="543" t="s">
        <v>88</v>
      </c>
      <c r="C144" s="543">
        <v>1</v>
      </c>
      <c r="D144" s="543"/>
      <c r="E144" s="543"/>
      <c r="F144" s="544"/>
      <c r="G144" s="545"/>
    </row>
    <row r="145" spans="1:7" s="521" customFormat="1" ht="15" x14ac:dyDescent="0.2">
      <c r="A145" s="542" t="s">
        <v>2</v>
      </c>
      <c r="B145" s="543" t="s">
        <v>89</v>
      </c>
      <c r="C145" s="543">
        <v>2</v>
      </c>
      <c r="D145" s="543"/>
      <c r="E145" s="543"/>
      <c r="F145" s="544"/>
      <c r="G145" s="545"/>
    </row>
    <row r="146" spans="1:7" s="521" customFormat="1" ht="15" x14ac:dyDescent="0.2">
      <c r="A146" s="542" t="s">
        <v>270</v>
      </c>
      <c r="B146" s="543" t="s">
        <v>89</v>
      </c>
      <c r="C146" s="543">
        <v>1</v>
      </c>
      <c r="D146" s="543"/>
      <c r="E146" s="543"/>
      <c r="F146" s="544"/>
      <c r="G146" s="545"/>
    </row>
    <row r="147" spans="1:7" s="521" customFormat="1" ht="15" x14ac:dyDescent="0.2">
      <c r="A147" s="546" t="s">
        <v>72</v>
      </c>
      <c r="B147" s="543" t="s">
        <v>87</v>
      </c>
      <c r="C147" s="543">
        <v>1</v>
      </c>
      <c r="D147" s="543"/>
      <c r="E147" s="543"/>
      <c r="F147" s="544"/>
      <c r="G147" s="545"/>
    </row>
    <row r="148" spans="1:7" s="521" customFormat="1" ht="15" x14ac:dyDescent="0.2">
      <c r="A148" s="546" t="s">
        <v>214</v>
      </c>
      <c r="B148" s="543" t="s">
        <v>88</v>
      </c>
      <c r="C148" s="543">
        <v>1</v>
      </c>
      <c r="D148" s="543"/>
      <c r="E148" s="543"/>
      <c r="F148" s="544"/>
      <c r="G148" s="545"/>
    </row>
    <row r="149" spans="1:7" s="551" customFormat="1" ht="12" customHeight="1" x14ac:dyDescent="0.2">
      <c r="A149" s="546" t="s">
        <v>208</v>
      </c>
      <c r="B149" s="543" t="s">
        <v>87</v>
      </c>
      <c r="C149" s="543">
        <v>1</v>
      </c>
      <c r="D149" s="548"/>
      <c r="E149" s="548"/>
      <c r="F149" s="549"/>
      <c r="G149" s="550"/>
    </row>
    <row r="150" spans="1:7" s="538" customFormat="1" ht="15" x14ac:dyDescent="0.2">
      <c r="A150" s="547" t="s">
        <v>221</v>
      </c>
      <c r="B150" s="543" t="s">
        <v>88</v>
      </c>
      <c r="C150" s="543">
        <v>1</v>
      </c>
      <c r="D150" s="543"/>
      <c r="E150" s="543"/>
      <c r="F150" s="544"/>
      <c r="G150" s="577" t="s">
        <v>291</v>
      </c>
    </row>
    <row r="151" spans="1:7" s="521" customFormat="1" ht="13.5" customHeight="1" thickBot="1" x14ac:dyDescent="0.25">
      <c r="A151" s="547" t="s">
        <v>96</v>
      </c>
      <c r="B151" s="543" t="s">
        <v>88</v>
      </c>
      <c r="C151" s="543">
        <v>2</v>
      </c>
      <c r="D151" s="543"/>
      <c r="E151" s="543"/>
      <c r="F151" s="544"/>
      <c r="G151" s="545"/>
    </row>
    <row r="152" spans="1:7" s="521" customFormat="1" ht="25.5" x14ac:dyDescent="0.2">
      <c r="A152" s="535" t="s">
        <v>21</v>
      </c>
      <c r="B152" s="882" t="s">
        <v>16</v>
      </c>
      <c r="C152" s="883"/>
      <c r="D152" s="536" t="s">
        <v>91</v>
      </c>
      <c r="E152" s="536" t="s">
        <v>92</v>
      </c>
      <c r="F152" s="536" t="str">
        <f>$F$9</f>
        <v>EVIDENČNI LIST</v>
      </c>
      <c r="G152" s="537" t="s">
        <v>151</v>
      </c>
    </row>
    <row r="153" spans="1:7" s="521" customFormat="1" ht="15" x14ac:dyDescent="0.2">
      <c r="A153" s="539" t="s">
        <v>255</v>
      </c>
      <c r="B153" s="540" t="s">
        <v>98</v>
      </c>
      <c r="C153" s="540" t="s">
        <v>90</v>
      </c>
      <c r="D153" s="540"/>
      <c r="E153" s="540"/>
      <c r="F153" s="540" t="s">
        <v>101</v>
      </c>
      <c r="G153" s="541" t="s">
        <v>150</v>
      </c>
    </row>
    <row r="154" spans="1:7" s="521" customFormat="1" ht="15" x14ac:dyDescent="0.2">
      <c r="A154" s="542" t="s">
        <v>256</v>
      </c>
      <c r="B154" s="543" t="s">
        <v>87</v>
      </c>
      <c r="C154" s="543">
        <v>2</v>
      </c>
      <c r="D154" s="587">
        <v>15</v>
      </c>
      <c r="E154" s="543"/>
      <c r="F154" s="544"/>
      <c r="G154" s="588"/>
    </row>
    <row r="155" spans="1:7" s="521" customFormat="1" ht="15" x14ac:dyDescent="0.2">
      <c r="A155" s="542" t="s">
        <v>99</v>
      </c>
      <c r="B155" s="543" t="s">
        <v>87</v>
      </c>
      <c r="C155" s="543">
        <v>2</v>
      </c>
      <c r="D155" s="587">
        <v>15</v>
      </c>
      <c r="E155" s="543"/>
      <c r="F155" s="544"/>
      <c r="G155" s="592"/>
    </row>
    <row r="156" spans="1:7" s="521" customFormat="1" ht="15" x14ac:dyDescent="0.2">
      <c r="A156" s="542" t="s">
        <v>100</v>
      </c>
      <c r="B156" s="543" t="s">
        <v>87</v>
      </c>
      <c r="C156" s="543">
        <v>1</v>
      </c>
      <c r="D156" s="587">
        <v>15</v>
      </c>
      <c r="E156" s="543"/>
      <c r="F156" s="544"/>
      <c r="G156" s="545"/>
    </row>
    <row r="157" spans="1:7" s="521" customFormat="1" ht="15" x14ac:dyDescent="0.2">
      <c r="A157" s="542" t="s">
        <v>1</v>
      </c>
      <c r="B157" s="543" t="s">
        <v>87</v>
      </c>
      <c r="C157" s="543">
        <v>2</v>
      </c>
      <c r="D157" s="587">
        <v>15</v>
      </c>
      <c r="E157" s="543"/>
      <c r="F157" s="544"/>
      <c r="G157" s="545"/>
    </row>
    <row r="158" spans="1:7" s="521" customFormat="1" ht="15" x14ac:dyDescent="0.2">
      <c r="A158" s="542" t="s">
        <v>2</v>
      </c>
      <c r="B158" s="543" t="s">
        <v>89</v>
      </c>
      <c r="C158" s="543">
        <v>2</v>
      </c>
      <c r="D158" s="587">
        <v>15</v>
      </c>
      <c r="E158" s="543"/>
      <c r="F158" s="544"/>
      <c r="G158" s="545"/>
    </row>
    <row r="159" spans="1:7" s="521" customFormat="1" ht="15" x14ac:dyDescent="0.2">
      <c r="A159" s="542" t="s">
        <v>270</v>
      </c>
      <c r="B159" s="543" t="s">
        <v>89</v>
      </c>
      <c r="C159" s="543">
        <v>1</v>
      </c>
      <c r="D159" s="587">
        <v>15</v>
      </c>
      <c r="E159" s="543"/>
      <c r="F159" s="544"/>
      <c r="G159" s="545"/>
    </row>
    <row r="160" spans="1:7" s="551" customFormat="1" ht="12" customHeight="1" x14ac:dyDescent="0.2">
      <c r="A160" s="546" t="s">
        <v>72</v>
      </c>
      <c r="B160" s="543" t="s">
        <v>87</v>
      </c>
      <c r="C160" s="543">
        <v>1</v>
      </c>
      <c r="D160" s="587">
        <v>15</v>
      </c>
      <c r="E160" s="543"/>
      <c r="F160" s="544"/>
      <c r="G160" s="545"/>
    </row>
    <row r="161" spans="1:7" s="538" customFormat="1" ht="15" x14ac:dyDescent="0.2">
      <c r="A161" s="546" t="s">
        <v>73</v>
      </c>
      <c r="B161" s="543" t="s">
        <v>87</v>
      </c>
      <c r="C161" s="543">
        <v>1</v>
      </c>
      <c r="D161" s="575">
        <v>15</v>
      </c>
      <c r="E161" s="543"/>
      <c r="F161" s="544"/>
      <c r="G161" s="545"/>
    </row>
    <row r="162" spans="1:7" s="521" customFormat="1" ht="15" x14ac:dyDescent="0.2">
      <c r="A162" s="546" t="s">
        <v>208</v>
      </c>
      <c r="B162" s="543" t="s">
        <v>87</v>
      </c>
      <c r="C162" s="543">
        <v>1</v>
      </c>
      <c r="D162" s="575">
        <v>15</v>
      </c>
      <c r="E162" s="548"/>
      <c r="F162" s="549"/>
      <c r="G162" s="550"/>
    </row>
    <row r="163" spans="1:7" s="593" customFormat="1" ht="15" x14ac:dyDescent="0.2">
      <c r="A163" s="547" t="s">
        <v>221</v>
      </c>
      <c r="B163" s="543" t="s">
        <v>88</v>
      </c>
      <c r="C163" s="543">
        <v>1</v>
      </c>
      <c r="D163" s="575">
        <v>15</v>
      </c>
      <c r="E163" s="543"/>
      <c r="F163" s="544"/>
      <c r="G163" s="577" t="s">
        <v>291</v>
      </c>
    </row>
    <row r="164" spans="1:7" s="593" customFormat="1" ht="15.75" customHeight="1" thickBot="1" x14ac:dyDescent="0.25">
      <c r="A164" s="547" t="s">
        <v>15</v>
      </c>
      <c r="B164" s="543" t="s">
        <v>87</v>
      </c>
      <c r="C164" s="543">
        <v>2</v>
      </c>
      <c r="D164" s="587">
        <v>15</v>
      </c>
      <c r="E164" s="543"/>
      <c r="F164" s="544"/>
      <c r="G164" s="545"/>
    </row>
    <row r="165" spans="1:7" s="593" customFormat="1" ht="25.5" x14ac:dyDescent="0.2">
      <c r="A165" s="535" t="s">
        <v>21</v>
      </c>
      <c r="B165" s="882" t="s">
        <v>16</v>
      </c>
      <c r="C165" s="883"/>
      <c r="D165" s="536" t="s">
        <v>91</v>
      </c>
      <c r="E165" s="536" t="s">
        <v>92</v>
      </c>
      <c r="F165" s="536" t="str">
        <f>$F$9</f>
        <v>EVIDENČNI LIST</v>
      </c>
      <c r="G165" s="537" t="s">
        <v>151</v>
      </c>
    </row>
    <row r="166" spans="1:7" s="593" customFormat="1" ht="15" x14ac:dyDescent="0.2">
      <c r="A166" s="539" t="s">
        <v>225</v>
      </c>
      <c r="B166" s="540" t="s">
        <v>98</v>
      </c>
      <c r="C166" s="540" t="s">
        <v>90</v>
      </c>
      <c r="D166" s="540"/>
      <c r="E166" s="540"/>
      <c r="F166" s="540" t="s">
        <v>101</v>
      </c>
      <c r="G166" s="541" t="s">
        <v>150</v>
      </c>
    </row>
    <row r="167" spans="1:7" s="593" customFormat="1" ht="15" x14ac:dyDescent="0.2">
      <c r="A167" s="542" t="s">
        <v>0</v>
      </c>
      <c r="B167" s="594" t="s">
        <v>89</v>
      </c>
      <c r="C167" s="543">
        <v>1</v>
      </c>
      <c r="D167" s="543">
        <v>15</v>
      </c>
      <c r="E167" s="543"/>
      <c r="F167" s="544"/>
      <c r="G167" s="545" t="s">
        <v>159</v>
      </c>
    </row>
    <row r="168" spans="1:7" s="521" customFormat="1" ht="15" x14ac:dyDescent="0.2">
      <c r="A168" s="542" t="s">
        <v>10</v>
      </c>
      <c r="B168" s="594" t="s">
        <v>89</v>
      </c>
      <c r="C168" s="543">
        <v>1</v>
      </c>
      <c r="D168" s="543">
        <v>15</v>
      </c>
      <c r="E168" s="543"/>
      <c r="F168" s="544"/>
      <c r="G168" s="545"/>
    </row>
    <row r="169" spans="1:7" s="521" customFormat="1" ht="15" x14ac:dyDescent="0.2">
      <c r="A169" s="542" t="s">
        <v>1</v>
      </c>
      <c r="B169" s="594" t="s">
        <v>89</v>
      </c>
      <c r="C169" s="543">
        <v>1</v>
      </c>
      <c r="D169" s="543">
        <v>15</v>
      </c>
      <c r="E169" s="543"/>
      <c r="F169" s="544"/>
      <c r="G169" s="545"/>
    </row>
    <row r="170" spans="1:7" s="521" customFormat="1" ht="15" x14ac:dyDescent="0.2">
      <c r="A170" s="542" t="s">
        <v>2</v>
      </c>
      <c r="B170" s="594" t="s">
        <v>89</v>
      </c>
      <c r="C170" s="543">
        <v>2</v>
      </c>
      <c r="D170" s="543">
        <v>15</v>
      </c>
      <c r="E170" s="543"/>
      <c r="F170" s="544"/>
      <c r="G170" s="545"/>
    </row>
    <row r="171" spans="1:7" s="521" customFormat="1" ht="15" x14ac:dyDescent="0.2">
      <c r="A171" s="542" t="s">
        <v>12</v>
      </c>
      <c r="B171" s="594" t="s">
        <v>89</v>
      </c>
      <c r="C171" s="543">
        <v>1</v>
      </c>
      <c r="D171" s="543">
        <v>15</v>
      </c>
      <c r="E171" s="543"/>
      <c r="F171" s="544"/>
      <c r="G171" s="545"/>
    </row>
    <row r="172" spans="1:7" s="521" customFormat="1" ht="15" x14ac:dyDescent="0.2">
      <c r="A172" s="546" t="s">
        <v>72</v>
      </c>
      <c r="B172" s="594" t="s">
        <v>89</v>
      </c>
      <c r="C172" s="543">
        <v>1</v>
      </c>
      <c r="D172" s="543">
        <v>15</v>
      </c>
      <c r="E172" s="543"/>
      <c r="F172" s="544"/>
      <c r="G172" s="545"/>
    </row>
    <row r="173" spans="1:7" s="521" customFormat="1" ht="15" x14ac:dyDescent="0.2">
      <c r="A173" s="546" t="s">
        <v>208</v>
      </c>
      <c r="B173" s="594" t="s">
        <v>89</v>
      </c>
      <c r="C173" s="543">
        <v>1</v>
      </c>
      <c r="D173" s="575">
        <v>15</v>
      </c>
      <c r="E173" s="548"/>
      <c r="F173" s="549"/>
      <c r="G173" s="550"/>
    </row>
    <row r="174" spans="1:7" s="521" customFormat="1" ht="15" x14ac:dyDescent="0.2">
      <c r="A174" s="547" t="s">
        <v>221</v>
      </c>
      <c r="B174" s="594" t="s">
        <v>89</v>
      </c>
      <c r="C174" s="543">
        <v>1</v>
      </c>
      <c r="D174" s="575">
        <v>15</v>
      </c>
      <c r="E174" s="543"/>
      <c r="F174" s="544"/>
      <c r="G174" s="577" t="s">
        <v>291</v>
      </c>
    </row>
    <row r="175" spans="1:7" s="521" customFormat="1" ht="26.25" thickBot="1" x14ac:dyDescent="0.25">
      <c r="A175" s="547" t="s">
        <v>96</v>
      </c>
      <c r="B175" s="595" t="s">
        <v>89</v>
      </c>
      <c r="C175" s="559">
        <v>1</v>
      </c>
      <c r="D175" s="559">
        <v>15</v>
      </c>
      <c r="E175" s="559"/>
      <c r="F175" s="596"/>
      <c r="G175" s="560"/>
    </row>
    <row r="176" spans="1:7" s="593" customFormat="1" ht="25.5" x14ac:dyDescent="0.2">
      <c r="A176" s="535" t="s">
        <v>21</v>
      </c>
      <c r="B176" s="886" t="s">
        <v>16</v>
      </c>
      <c r="C176" s="887"/>
      <c r="D176" s="536" t="s">
        <v>91</v>
      </c>
      <c r="E176" s="536" t="s">
        <v>92</v>
      </c>
      <c r="F176" s="536" t="str">
        <f>$F$9</f>
        <v>EVIDENČNI LIST</v>
      </c>
      <c r="G176" s="537" t="s">
        <v>151</v>
      </c>
    </row>
    <row r="177" spans="1:7" s="521" customFormat="1" ht="15" x14ac:dyDescent="0.2">
      <c r="A177" s="539" t="s">
        <v>37</v>
      </c>
      <c r="B177" s="540" t="s">
        <v>98</v>
      </c>
      <c r="C177" s="540" t="s">
        <v>90</v>
      </c>
      <c r="D177" s="540"/>
      <c r="E177" s="540"/>
      <c r="F177" s="540" t="s">
        <v>101</v>
      </c>
      <c r="G177" s="541" t="s">
        <v>150</v>
      </c>
    </row>
    <row r="178" spans="1:7" s="521" customFormat="1" ht="15" x14ac:dyDescent="0.2">
      <c r="A178" s="542" t="s">
        <v>76</v>
      </c>
      <c r="B178" s="543" t="s">
        <v>87</v>
      </c>
      <c r="C178" s="543">
        <v>5</v>
      </c>
      <c r="D178" s="543"/>
      <c r="E178" s="543"/>
      <c r="F178" s="544"/>
      <c r="G178" s="588" t="s">
        <v>77</v>
      </c>
    </row>
    <row r="179" spans="1:7" s="521" customFormat="1" ht="15" x14ac:dyDescent="0.2">
      <c r="A179" s="542" t="s">
        <v>109</v>
      </c>
      <c r="B179" s="543" t="s">
        <v>87</v>
      </c>
      <c r="C179" s="543">
        <v>1</v>
      </c>
      <c r="D179" s="543"/>
      <c r="E179" s="543"/>
      <c r="F179" s="544"/>
      <c r="G179" s="592"/>
    </row>
    <row r="180" spans="1:7" s="521" customFormat="1" ht="15" x14ac:dyDescent="0.2">
      <c r="A180" s="542" t="s">
        <v>215</v>
      </c>
      <c r="B180" s="543" t="s">
        <v>87</v>
      </c>
      <c r="C180" s="543">
        <v>5</v>
      </c>
      <c r="D180" s="543"/>
      <c r="E180" s="543"/>
      <c r="F180" s="544"/>
      <c r="G180" s="545"/>
    </row>
    <row r="181" spans="1:7" s="521" customFormat="1" ht="15" x14ac:dyDescent="0.2">
      <c r="A181" s="542" t="s">
        <v>1</v>
      </c>
      <c r="B181" s="543" t="s">
        <v>87</v>
      </c>
      <c r="C181" s="543">
        <v>1</v>
      </c>
      <c r="D181" s="543"/>
      <c r="E181" s="543"/>
      <c r="F181" s="544"/>
      <c r="G181" s="545"/>
    </row>
    <row r="182" spans="1:7" s="521" customFormat="1" ht="15" x14ac:dyDescent="0.2">
      <c r="A182" s="542" t="s">
        <v>2</v>
      </c>
      <c r="B182" s="543" t="s">
        <v>89</v>
      </c>
      <c r="C182" s="543">
        <v>2</v>
      </c>
      <c r="D182" s="543"/>
      <c r="E182" s="543"/>
      <c r="F182" s="544"/>
      <c r="G182" s="545"/>
    </row>
    <row r="183" spans="1:7" s="521" customFormat="1" ht="15" x14ac:dyDescent="0.2">
      <c r="A183" s="542" t="s">
        <v>273</v>
      </c>
      <c r="B183" s="543" t="s">
        <v>89</v>
      </c>
      <c r="C183" s="543">
        <v>1</v>
      </c>
      <c r="D183" s="543"/>
      <c r="E183" s="543"/>
      <c r="F183" s="544"/>
      <c r="G183" s="545"/>
    </row>
    <row r="184" spans="1:7" s="521" customFormat="1" ht="15" x14ac:dyDescent="0.2">
      <c r="A184" s="542" t="s">
        <v>78</v>
      </c>
      <c r="B184" s="543" t="s">
        <v>87</v>
      </c>
      <c r="C184" s="543">
        <v>5</v>
      </c>
      <c r="D184" s="543"/>
      <c r="E184" s="543"/>
      <c r="F184" s="544"/>
      <c r="G184" s="545"/>
    </row>
    <row r="185" spans="1:7" s="521" customFormat="1" ht="15" x14ac:dyDescent="0.2">
      <c r="A185" s="546" t="s">
        <v>208</v>
      </c>
      <c r="B185" s="543" t="s">
        <v>87</v>
      </c>
      <c r="C185" s="543">
        <v>1</v>
      </c>
      <c r="D185" s="548"/>
      <c r="E185" s="548"/>
      <c r="F185" s="549"/>
      <c r="G185" s="550"/>
    </row>
    <row r="186" spans="1:7" s="521" customFormat="1" ht="15" x14ac:dyDescent="0.2">
      <c r="A186" s="547" t="s">
        <v>221</v>
      </c>
      <c r="B186" s="543" t="s">
        <v>87</v>
      </c>
      <c r="C186" s="543">
        <v>5</v>
      </c>
      <c r="D186" s="543"/>
      <c r="E186" s="543"/>
      <c r="F186" s="544"/>
      <c r="G186" s="577" t="s">
        <v>291</v>
      </c>
    </row>
    <row r="187" spans="1:7" s="597" customFormat="1" ht="26.25" thickBot="1" x14ac:dyDescent="0.25">
      <c r="A187" s="547" t="s">
        <v>96</v>
      </c>
      <c r="B187" s="543" t="s">
        <v>87</v>
      </c>
      <c r="C187" s="543">
        <v>5</v>
      </c>
      <c r="D187" s="543"/>
      <c r="E187" s="543"/>
      <c r="F187" s="544"/>
      <c r="G187" s="545"/>
    </row>
    <row r="188" spans="1:7" s="521" customFormat="1" ht="25.5" x14ac:dyDescent="0.2">
      <c r="A188" s="535" t="s">
        <v>21</v>
      </c>
      <c r="B188" s="882" t="s">
        <v>16</v>
      </c>
      <c r="C188" s="883"/>
      <c r="D188" s="536" t="s">
        <v>91</v>
      </c>
      <c r="E188" s="536" t="s">
        <v>92</v>
      </c>
      <c r="F188" s="536" t="str">
        <f>$F$9</f>
        <v>EVIDENČNI LIST</v>
      </c>
      <c r="G188" s="537" t="s">
        <v>151</v>
      </c>
    </row>
    <row r="189" spans="1:7" s="551" customFormat="1" ht="12" customHeight="1" x14ac:dyDescent="0.2">
      <c r="A189" s="598" t="s">
        <v>38</v>
      </c>
      <c r="B189" s="540" t="s">
        <v>98</v>
      </c>
      <c r="C189" s="540" t="s">
        <v>90</v>
      </c>
      <c r="D189" s="540"/>
      <c r="E189" s="540"/>
      <c r="F189" s="540" t="s">
        <v>101</v>
      </c>
      <c r="G189" s="541" t="s">
        <v>150</v>
      </c>
    </row>
    <row r="190" spans="1:7" s="538" customFormat="1" ht="15" x14ac:dyDescent="0.2">
      <c r="A190" s="542" t="s">
        <v>0</v>
      </c>
      <c r="B190" s="587" t="s">
        <v>87</v>
      </c>
      <c r="C190" s="587">
        <v>1</v>
      </c>
      <c r="D190" s="587"/>
      <c r="E190" s="587"/>
      <c r="F190" s="599"/>
      <c r="G190" s="588" t="s">
        <v>160</v>
      </c>
    </row>
    <row r="191" spans="1:7" s="521" customFormat="1" ht="14.25" customHeight="1" x14ac:dyDescent="0.2">
      <c r="A191" s="542" t="s">
        <v>75</v>
      </c>
      <c r="B191" s="587" t="s">
        <v>87</v>
      </c>
      <c r="C191" s="587">
        <v>1</v>
      </c>
      <c r="D191" s="587"/>
      <c r="E191" s="587"/>
      <c r="F191" s="599"/>
      <c r="G191" s="588"/>
    </row>
    <row r="192" spans="1:7" s="521" customFormat="1" ht="15" x14ac:dyDescent="0.2">
      <c r="A192" s="542" t="s">
        <v>2</v>
      </c>
      <c r="B192" s="543" t="s">
        <v>89</v>
      </c>
      <c r="C192" s="543">
        <v>2</v>
      </c>
      <c r="D192" s="587"/>
      <c r="E192" s="587"/>
      <c r="F192" s="599"/>
      <c r="G192" s="588"/>
    </row>
    <row r="193" spans="1:7" s="521" customFormat="1" ht="15.75" thickBot="1" x14ac:dyDescent="0.25">
      <c r="A193" s="542" t="s">
        <v>257</v>
      </c>
      <c r="B193" s="587" t="s">
        <v>89</v>
      </c>
      <c r="C193" s="587">
        <v>1</v>
      </c>
      <c r="D193" s="587"/>
      <c r="E193" s="587"/>
      <c r="F193" s="599"/>
      <c r="G193" s="588"/>
    </row>
    <row r="194" spans="1:7" s="521" customFormat="1" ht="25.5" x14ac:dyDescent="0.2">
      <c r="A194" s="535" t="s">
        <v>21</v>
      </c>
      <c r="B194" s="882" t="s">
        <v>16</v>
      </c>
      <c r="C194" s="883"/>
      <c r="D194" s="536" t="s">
        <v>91</v>
      </c>
      <c r="E194" s="536" t="s">
        <v>92</v>
      </c>
      <c r="F194" s="536" t="str">
        <f>$F$9</f>
        <v>EVIDENČNI LIST</v>
      </c>
      <c r="G194" s="537" t="s">
        <v>151</v>
      </c>
    </row>
    <row r="195" spans="1:7" s="551" customFormat="1" ht="12" customHeight="1" x14ac:dyDescent="0.2">
      <c r="A195" s="598" t="s">
        <v>316</v>
      </c>
      <c r="B195" s="540" t="s">
        <v>98</v>
      </c>
      <c r="C195" s="540" t="s">
        <v>90</v>
      </c>
      <c r="D195" s="540"/>
      <c r="E195" s="540"/>
      <c r="F195" s="540" t="s">
        <v>101</v>
      </c>
      <c r="G195" s="541" t="s">
        <v>150</v>
      </c>
    </row>
    <row r="196" spans="1:7" s="538" customFormat="1" ht="15" x14ac:dyDescent="0.2">
      <c r="A196" s="542" t="s">
        <v>0</v>
      </c>
      <c r="B196" s="587" t="s">
        <v>87</v>
      </c>
      <c r="C196" s="587">
        <v>1</v>
      </c>
      <c r="D196" s="587"/>
      <c r="E196" s="587"/>
      <c r="F196" s="599"/>
      <c r="G196" s="588" t="s">
        <v>160</v>
      </c>
    </row>
    <row r="197" spans="1:7" s="521" customFormat="1" ht="14.25" customHeight="1" x14ac:dyDescent="0.2">
      <c r="A197" s="542" t="s">
        <v>75</v>
      </c>
      <c r="B197" s="587" t="s">
        <v>87</v>
      </c>
      <c r="C197" s="587">
        <v>1</v>
      </c>
      <c r="D197" s="587"/>
      <c r="E197" s="587"/>
      <c r="F197" s="599"/>
      <c r="G197" s="588"/>
    </row>
    <row r="198" spans="1:7" s="521" customFormat="1" ht="15" x14ac:dyDescent="0.2">
      <c r="A198" s="542" t="s">
        <v>2</v>
      </c>
      <c r="B198" s="543" t="s">
        <v>89</v>
      </c>
      <c r="C198" s="543">
        <v>2</v>
      </c>
      <c r="D198" s="587"/>
      <c r="E198" s="587"/>
      <c r="F198" s="599"/>
      <c r="G198" s="588"/>
    </row>
    <row r="199" spans="1:7" s="521" customFormat="1" ht="15.75" thickBot="1" x14ac:dyDescent="0.25">
      <c r="A199" s="542" t="s">
        <v>257</v>
      </c>
      <c r="B199" s="587" t="s">
        <v>89</v>
      </c>
      <c r="C199" s="587">
        <v>1</v>
      </c>
      <c r="D199" s="587"/>
      <c r="E199" s="587"/>
      <c r="F199" s="599"/>
      <c r="G199" s="588"/>
    </row>
    <row r="200" spans="1:7" s="521" customFormat="1" ht="25.5" x14ac:dyDescent="0.2">
      <c r="A200" s="535" t="s">
        <v>21</v>
      </c>
      <c r="B200" s="882" t="s">
        <v>16</v>
      </c>
      <c r="C200" s="883"/>
      <c r="D200" s="536" t="s">
        <v>91</v>
      </c>
      <c r="E200" s="536" t="s">
        <v>92</v>
      </c>
      <c r="F200" s="536" t="str">
        <f>$F$9</f>
        <v>EVIDENČNI LIST</v>
      </c>
      <c r="G200" s="537" t="s">
        <v>151</v>
      </c>
    </row>
    <row r="201" spans="1:7" s="551" customFormat="1" ht="12" customHeight="1" x14ac:dyDescent="0.2">
      <c r="A201" s="598" t="s">
        <v>23</v>
      </c>
      <c r="B201" s="540" t="s">
        <v>98</v>
      </c>
      <c r="C201" s="540" t="s">
        <v>90</v>
      </c>
      <c r="D201" s="540"/>
      <c r="E201" s="540"/>
      <c r="F201" s="540" t="s">
        <v>101</v>
      </c>
      <c r="G201" s="541" t="s">
        <v>150</v>
      </c>
    </row>
    <row r="202" spans="1:7" s="538" customFormat="1" ht="15" x14ac:dyDescent="0.2">
      <c r="A202" s="542" t="s">
        <v>0</v>
      </c>
      <c r="B202" s="587" t="s">
        <v>87</v>
      </c>
      <c r="C202" s="587">
        <v>1</v>
      </c>
      <c r="D202" s="587"/>
      <c r="E202" s="587"/>
      <c r="F202" s="599"/>
      <c r="G202" s="588" t="s">
        <v>160</v>
      </c>
    </row>
    <row r="203" spans="1:7" s="521" customFormat="1" ht="14.25" customHeight="1" x14ac:dyDescent="0.2">
      <c r="A203" s="542" t="s">
        <v>75</v>
      </c>
      <c r="B203" s="587" t="s">
        <v>87</v>
      </c>
      <c r="C203" s="587">
        <v>1</v>
      </c>
      <c r="D203" s="587"/>
      <c r="E203" s="587"/>
      <c r="F203" s="599"/>
      <c r="G203" s="588"/>
    </row>
    <row r="204" spans="1:7" s="521" customFormat="1" ht="15" x14ac:dyDescent="0.2">
      <c r="A204" s="542" t="s">
        <v>2</v>
      </c>
      <c r="B204" s="543" t="s">
        <v>89</v>
      </c>
      <c r="C204" s="543">
        <v>2</v>
      </c>
      <c r="D204" s="587"/>
      <c r="E204" s="587"/>
      <c r="F204" s="599"/>
      <c r="G204" s="588"/>
    </row>
    <row r="205" spans="1:7" s="521" customFormat="1" ht="15.75" thickBot="1" x14ac:dyDescent="0.25">
      <c r="A205" s="542" t="s">
        <v>257</v>
      </c>
      <c r="B205" s="587" t="s">
        <v>89</v>
      </c>
      <c r="C205" s="587">
        <v>1</v>
      </c>
      <c r="D205" s="587"/>
      <c r="E205" s="587"/>
      <c r="F205" s="599"/>
      <c r="G205" s="588"/>
    </row>
    <row r="206" spans="1:7" s="521" customFormat="1" ht="25.5" x14ac:dyDescent="0.2">
      <c r="A206" s="535" t="s">
        <v>21</v>
      </c>
      <c r="B206" s="882" t="s">
        <v>16</v>
      </c>
      <c r="C206" s="883"/>
      <c r="D206" s="536" t="s">
        <v>91</v>
      </c>
      <c r="E206" s="536" t="s">
        <v>92</v>
      </c>
      <c r="F206" s="536" t="str">
        <f>$F$9</f>
        <v>EVIDENČNI LIST</v>
      </c>
      <c r="G206" s="537" t="s">
        <v>151</v>
      </c>
    </row>
    <row r="207" spans="1:7" s="521" customFormat="1" ht="15" x14ac:dyDescent="0.2">
      <c r="A207" s="600" t="s">
        <v>24</v>
      </c>
      <c r="B207" s="540" t="s">
        <v>98</v>
      </c>
      <c r="C207" s="540" t="s">
        <v>90</v>
      </c>
      <c r="D207" s="540"/>
      <c r="E207" s="540"/>
      <c r="F207" s="540" t="s">
        <v>101</v>
      </c>
      <c r="G207" s="541" t="s">
        <v>150</v>
      </c>
    </row>
    <row r="208" spans="1:7" s="521" customFormat="1" ht="15" x14ac:dyDescent="0.2">
      <c r="A208" s="542" t="s">
        <v>0</v>
      </c>
      <c r="B208" s="543" t="s">
        <v>88</v>
      </c>
      <c r="C208" s="601">
        <v>1</v>
      </c>
      <c r="D208" s="575">
        <v>15</v>
      </c>
      <c r="E208" s="602"/>
      <c r="F208" s="603"/>
      <c r="G208" s="604"/>
    </row>
    <row r="209" spans="1:7" s="521" customFormat="1" ht="15" x14ac:dyDescent="0.2">
      <c r="A209" s="542" t="s">
        <v>10</v>
      </c>
      <c r="B209" s="543" t="s">
        <v>87</v>
      </c>
      <c r="C209" s="605">
        <v>1</v>
      </c>
      <c r="D209" s="575">
        <v>15</v>
      </c>
      <c r="E209" s="602"/>
      <c r="F209" s="576"/>
      <c r="G209" s="606"/>
    </row>
    <row r="210" spans="1:7" s="521" customFormat="1" ht="15" x14ac:dyDescent="0.2">
      <c r="A210" s="546" t="s">
        <v>1</v>
      </c>
      <c r="B210" s="544" t="s">
        <v>87</v>
      </c>
      <c r="C210" s="607">
        <v>1</v>
      </c>
      <c r="D210" s="576">
        <v>15</v>
      </c>
      <c r="E210" s="608"/>
      <c r="F210" s="576"/>
      <c r="G210" s="609"/>
    </row>
    <row r="211" spans="1:7" s="521" customFormat="1" ht="15" x14ac:dyDescent="0.2">
      <c r="A211" s="542" t="s">
        <v>2</v>
      </c>
      <c r="B211" s="543" t="s">
        <v>89</v>
      </c>
      <c r="C211" s="543">
        <v>2</v>
      </c>
      <c r="D211" s="575">
        <v>15</v>
      </c>
      <c r="E211" s="602"/>
      <c r="F211" s="576"/>
      <c r="G211" s="606"/>
    </row>
    <row r="212" spans="1:7" s="551" customFormat="1" ht="12" customHeight="1" x14ac:dyDescent="0.2">
      <c r="A212" s="542" t="s">
        <v>270</v>
      </c>
      <c r="B212" s="543" t="s">
        <v>89</v>
      </c>
      <c r="C212" s="605">
        <v>1</v>
      </c>
      <c r="D212" s="575">
        <v>15</v>
      </c>
      <c r="E212" s="602"/>
      <c r="F212" s="576"/>
      <c r="G212" s="606"/>
    </row>
    <row r="213" spans="1:7" s="521" customFormat="1" ht="15" x14ac:dyDescent="0.2">
      <c r="A213" s="542" t="s">
        <v>72</v>
      </c>
      <c r="B213" s="543" t="s">
        <v>89</v>
      </c>
      <c r="C213" s="605">
        <v>1</v>
      </c>
      <c r="D213" s="575">
        <v>15</v>
      </c>
      <c r="E213" s="602"/>
      <c r="F213" s="576"/>
      <c r="G213" s="606"/>
    </row>
    <row r="214" spans="1:7" s="521" customFormat="1" ht="15" x14ac:dyDescent="0.2">
      <c r="A214" s="546" t="s">
        <v>208</v>
      </c>
      <c r="B214" s="543" t="s">
        <v>88</v>
      </c>
      <c r="C214" s="575">
        <v>1</v>
      </c>
      <c r="D214" s="575">
        <v>15</v>
      </c>
      <c r="E214" s="548"/>
      <c r="F214" s="549"/>
      <c r="G214" s="550"/>
    </row>
    <row r="215" spans="1:7" s="521" customFormat="1" ht="15" x14ac:dyDescent="0.2">
      <c r="A215" s="547" t="s">
        <v>221</v>
      </c>
      <c r="B215" s="543" t="s">
        <v>88</v>
      </c>
      <c r="C215" s="575">
        <v>1</v>
      </c>
      <c r="D215" s="575">
        <v>15</v>
      </c>
      <c r="E215" s="543"/>
      <c r="F215" s="544"/>
      <c r="G215" s="577" t="s">
        <v>291</v>
      </c>
    </row>
    <row r="216" spans="1:7" s="521" customFormat="1" ht="26.25" thickBot="1" x14ac:dyDescent="0.25">
      <c r="A216" s="547" t="s">
        <v>96</v>
      </c>
      <c r="B216" s="559" t="s">
        <v>88</v>
      </c>
      <c r="C216" s="610">
        <v>1</v>
      </c>
      <c r="D216" s="582">
        <v>15</v>
      </c>
      <c r="E216" s="611"/>
      <c r="F216" s="583"/>
      <c r="G216" s="612"/>
    </row>
    <row r="217" spans="1:7" s="521" customFormat="1" ht="25.5" x14ac:dyDescent="0.2">
      <c r="A217" s="535" t="s">
        <v>21</v>
      </c>
      <c r="B217" s="882" t="s">
        <v>16</v>
      </c>
      <c r="C217" s="883"/>
      <c r="D217" s="536" t="s">
        <v>91</v>
      </c>
      <c r="E217" s="536" t="s">
        <v>92</v>
      </c>
      <c r="F217" s="536" t="str">
        <f>$F$9</f>
        <v>EVIDENČNI LIST</v>
      </c>
      <c r="G217" s="537" t="s">
        <v>151</v>
      </c>
    </row>
    <row r="218" spans="1:7" s="521" customFormat="1" ht="25.5" x14ac:dyDescent="0.2">
      <c r="A218" s="613" t="s">
        <v>25</v>
      </c>
      <c r="B218" s="540" t="s">
        <v>98</v>
      </c>
      <c r="C218" s="540" t="s">
        <v>90</v>
      </c>
      <c r="D218" s="540"/>
      <c r="E218" s="540"/>
      <c r="F218" s="540" t="s">
        <v>101</v>
      </c>
      <c r="G218" s="541" t="s">
        <v>150</v>
      </c>
    </row>
    <row r="219" spans="1:7" s="521" customFormat="1" ht="15" x14ac:dyDescent="0.2">
      <c r="A219" s="542" t="s">
        <v>0</v>
      </c>
      <c r="B219" s="543" t="s">
        <v>88</v>
      </c>
      <c r="C219" s="543">
        <v>1</v>
      </c>
      <c r="D219" s="545"/>
      <c r="E219" s="588"/>
      <c r="F219" s="599"/>
      <c r="G219" s="614"/>
    </row>
    <row r="220" spans="1:7" s="521" customFormat="1" ht="15" x14ac:dyDescent="0.2">
      <c r="A220" s="542" t="s">
        <v>100</v>
      </c>
      <c r="B220" s="543" t="s">
        <v>87</v>
      </c>
      <c r="C220" s="543">
        <v>1</v>
      </c>
      <c r="D220" s="587"/>
      <c r="E220" s="587"/>
      <c r="F220" s="599"/>
      <c r="G220" s="557"/>
    </row>
    <row r="221" spans="1:7" s="597" customFormat="1" ht="15" x14ac:dyDescent="0.2">
      <c r="A221" s="542" t="s">
        <v>105</v>
      </c>
      <c r="B221" s="543" t="s">
        <v>88</v>
      </c>
      <c r="C221" s="543">
        <v>1</v>
      </c>
      <c r="D221" s="545"/>
      <c r="E221" s="545"/>
      <c r="F221" s="599"/>
      <c r="G221" s="545"/>
    </row>
    <row r="222" spans="1:7" s="521" customFormat="1" ht="15" x14ac:dyDescent="0.2">
      <c r="A222" s="542" t="s">
        <v>1</v>
      </c>
      <c r="B222" s="543" t="s">
        <v>88</v>
      </c>
      <c r="C222" s="543">
        <v>1</v>
      </c>
      <c r="D222" s="587"/>
      <c r="E222" s="587"/>
      <c r="F222" s="599"/>
      <c r="G222" s="545"/>
    </row>
    <row r="223" spans="1:7" s="521" customFormat="1" ht="15" x14ac:dyDescent="0.2">
      <c r="A223" s="542" t="s">
        <v>2</v>
      </c>
      <c r="B223" s="543" t="s">
        <v>89</v>
      </c>
      <c r="C223" s="543">
        <v>2</v>
      </c>
      <c r="D223" s="587"/>
      <c r="E223" s="587"/>
      <c r="F223" s="599"/>
      <c r="G223" s="545"/>
    </row>
    <row r="224" spans="1:7" s="521" customFormat="1" ht="15" x14ac:dyDescent="0.2">
      <c r="A224" s="542" t="s">
        <v>72</v>
      </c>
      <c r="B224" s="543" t="s">
        <v>87</v>
      </c>
      <c r="C224" s="543">
        <v>1</v>
      </c>
      <c r="D224" s="587"/>
      <c r="E224" s="587"/>
      <c r="F224" s="599"/>
      <c r="G224" s="545"/>
    </row>
    <row r="225" spans="1:7" s="521" customFormat="1" ht="15" x14ac:dyDescent="0.2">
      <c r="A225" s="546" t="s">
        <v>208</v>
      </c>
      <c r="B225" s="543" t="s">
        <v>87</v>
      </c>
      <c r="C225" s="543">
        <v>1</v>
      </c>
      <c r="D225" s="548"/>
      <c r="E225" s="548"/>
      <c r="F225" s="549"/>
      <c r="G225" s="550"/>
    </row>
    <row r="226" spans="1:7" s="521" customFormat="1" ht="26.25" thickBot="1" x14ac:dyDescent="0.25">
      <c r="A226" s="547" t="s">
        <v>96</v>
      </c>
      <c r="B226" s="543" t="s">
        <v>88</v>
      </c>
      <c r="C226" s="543">
        <v>2</v>
      </c>
      <c r="D226" s="587"/>
      <c r="E226" s="587"/>
      <c r="F226" s="599"/>
      <c r="G226" s="545"/>
    </row>
    <row r="227" spans="1:7" s="521" customFormat="1" ht="25.5" x14ac:dyDescent="0.2">
      <c r="A227" s="535" t="s">
        <v>21</v>
      </c>
      <c r="B227" s="882" t="s">
        <v>16</v>
      </c>
      <c r="C227" s="883"/>
      <c r="D227" s="536" t="s">
        <v>91</v>
      </c>
      <c r="E227" s="536" t="s">
        <v>92</v>
      </c>
      <c r="F227" s="536" t="str">
        <f>$F$9</f>
        <v>EVIDENČNI LIST</v>
      </c>
      <c r="G227" s="537" t="s">
        <v>151</v>
      </c>
    </row>
    <row r="228" spans="1:7" s="521" customFormat="1" ht="15" x14ac:dyDescent="0.2">
      <c r="A228" s="615" t="s">
        <v>274</v>
      </c>
      <c r="B228" s="540" t="s">
        <v>98</v>
      </c>
      <c r="C228" s="540" t="s">
        <v>90</v>
      </c>
      <c r="D228" s="540"/>
      <c r="E228" s="540"/>
      <c r="F228" s="540" t="s">
        <v>101</v>
      </c>
      <c r="G228" s="541" t="s">
        <v>150</v>
      </c>
    </row>
    <row r="229" spans="1:7" s="521" customFormat="1" ht="15" x14ac:dyDescent="0.2">
      <c r="A229" s="542" t="s">
        <v>0</v>
      </c>
      <c r="B229" s="543" t="s">
        <v>87</v>
      </c>
      <c r="C229" s="543">
        <v>2</v>
      </c>
      <c r="D229" s="543"/>
      <c r="E229" s="543"/>
      <c r="F229" s="544"/>
      <c r="G229" s="550" t="s">
        <v>206</v>
      </c>
    </row>
    <row r="230" spans="1:7" s="521" customFormat="1" ht="15" x14ac:dyDescent="0.2">
      <c r="A230" s="542" t="s">
        <v>10</v>
      </c>
      <c r="B230" s="543" t="s">
        <v>87</v>
      </c>
      <c r="C230" s="543">
        <v>1</v>
      </c>
      <c r="D230" s="543"/>
      <c r="E230" s="543"/>
      <c r="F230" s="544"/>
      <c r="G230" s="545"/>
    </row>
    <row r="231" spans="1:7" s="521" customFormat="1" ht="14.25" customHeight="1" x14ac:dyDescent="0.2">
      <c r="A231" s="546" t="s">
        <v>1</v>
      </c>
      <c r="B231" s="543" t="s">
        <v>89</v>
      </c>
      <c r="C231" s="543">
        <v>1</v>
      </c>
      <c r="D231" s="543"/>
      <c r="E231" s="543"/>
      <c r="F231" s="544"/>
      <c r="G231" s="545"/>
    </row>
    <row r="232" spans="1:7" s="616" customFormat="1" ht="15" x14ac:dyDescent="0.2">
      <c r="A232" s="542" t="s">
        <v>2</v>
      </c>
      <c r="B232" s="543" t="s">
        <v>89</v>
      </c>
      <c r="C232" s="543">
        <v>2</v>
      </c>
      <c r="D232" s="543"/>
      <c r="E232" s="543"/>
      <c r="F232" s="544"/>
      <c r="G232" s="545"/>
    </row>
    <row r="233" spans="1:7" s="521" customFormat="1" ht="15" x14ac:dyDescent="0.2">
      <c r="A233" s="617" t="s">
        <v>12</v>
      </c>
      <c r="B233" s="543" t="s">
        <v>89</v>
      </c>
      <c r="C233" s="543">
        <v>1</v>
      </c>
      <c r="D233" s="543"/>
      <c r="E233" s="543"/>
      <c r="F233" s="544"/>
      <c r="G233" s="545"/>
    </row>
    <row r="234" spans="1:7" ht="13.5" thickBot="1" x14ac:dyDescent="0.25">
      <c r="A234" s="618" t="s">
        <v>72</v>
      </c>
      <c r="B234" s="543" t="s">
        <v>89</v>
      </c>
      <c r="C234" s="559">
        <v>1</v>
      </c>
      <c r="D234" s="559"/>
      <c r="E234" s="559"/>
      <c r="F234" s="596"/>
      <c r="G234" s="560"/>
    </row>
    <row r="235" spans="1:7" s="551" customFormat="1" ht="12" customHeight="1" x14ac:dyDescent="0.2">
      <c r="A235" s="535" t="s">
        <v>45</v>
      </c>
      <c r="B235" s="882" t="s">
        <v>16</v>
      </c>
      <c r="C235" s="883"/>
      <c r="D235" s="536" t="s">
        <v>91</v>
      </c>
      <c r="E235" s="536" t="s">
        <v>92</v>
      </c>
      <c r="F235" s="536" t="str">
        <f>$F$9</f>
        <v>EVIDENČNI LIST</v>
      </c>
      <c r="G235" s="537" t="s">
        <v>151</v>
      </c>
    </row>
    <row r="236" spans="1:7" s="538" customFormat="1" ht="15" x14ac:dyDescent="0.2">
      <c r="A236" s="619" t="s">
        <v>40</v>
      </c>
      <c r="B236" s="540" t="s">
        <v>98</v>
      </c>
      <c r="C236" s="540" t="s">
        <v>90</v>
      </c>
      <c r="D236" s="540"/>
      <c r="E236" s="540"/>
      <c r="F236" s="540" t="s">
        <v>101</v>
      </c>
      <c r="G236" s="541" t="s">
        <v>150</v>
      </c>
    </row>
    <row r="237" spans="1:7" s="521" customFormat="1" ht="15" x14ac:dyDescent="0.2">
      <c r="A237" s="542" t="s">
        <v>0</v>
      </c>
      <c r="B237" s="543" t="s">
        <v>88</v>
      </c>
      <c r="C237" s="543">
        <v>1</v>
      </c>
      <c r="D237" s="587"/>
      <c r="E237" s="587"/>
      <c r="F237" s="620"/>
      <c r="G237" s="577" t="s">
        <v>161</v>
      </c>
    </row>
    <row r="238" spans="1:7" s="521" customFormat="1" ht="15" x14ac:dyDescent="0.2">
      <c r="A238" s="542" t="s">
        <v>3</v>
      </c>
      <c r="B238" s="543" t="s">
        <v>88</v>
      </c>
      <c r="C238" s="543">
        <v>1</v>
      </c>
      <c r="D238" s="587"/>
      <c r="E238" s="587"/>
      <c r="F238" s="620"/>
      <c r="G238" s="621" t="s">
        <v>111</v>
      </c>
    </row>
    <row r="239" spans="1:7" s="521" customFormat="1" ht="15" x14ac:dyDescent="0.2">
      <c r="A239" s="542" t="s">
        <v>6</v>
      </c>
      <c r="B239" s="543" t="s">
        <v>88</v>
      </c>
      <c r="C239" s="543">
        <v>1</v>
      </c>
      <c r="D239" s="587"/>
      <c r="E239" s="587"/>
      <c r="F239" s="620"/>
      <c r="G239" s="621" t="s">
        <v>111</v>
      </c>
    </row>
    <row r="240" spans="1:7" s="521" customFormat="1" ht="15" x14ac:dyDescent="0.2">
      <c r="A240" s="542" t="s">
        <v>4</v>
      </c>
      <c r="B240" s="543" t="s">
        <v>88</v>
      </c>
      <c r="C240" s="543">
        <v>1</v>
      </c>
      <c r="D240" s="587"/>
      <c r="E240" s="587"/>
      <c r="F240" s="620"/>
      <c r="G240" s="621" t="s">
        <v>111</v>
      </c>
    </row>
    <row r="241" spans="1:7" s="521" customFormat="1" ht="15" x14ac:dyDescent="0.2">
      <c r="A241" s="542" t="s">
        <v>5</v>
      </c>
      <c r="B241" s="543" t="s">
        <v>88</v>
      </c>
      <c r="C241" s="543">
        <v>1</v>
      </c>
      <c r="D241" s="587"/>
      <c r="E241" s="587"/>
      <c r="F241" s="620"/>
      <c r="G241" s="621"/>
    </row>
    <row r="242" spans="1:7" s="521" customFormat="1" ht="15" x14ac:dyDescent="0.2">
      <c r="A242" s="542" t="s">
        <v>105</v>
      </c>
      <c r="B242" s="543" t="s">
        <v>88</v>
      </c>
      <c r="C242" s="543">
        <v>1</v>
      </c>
      <c r="D242" s="587"/>
      <c r="E242" s="587"/>
      <c r="F242" s="620"/>
      <c r="G242" s="621"/>
    </row>
    <row r="243" spans="1:7" s="521" customFormat="1" ht="15" x14ac:dyDescent="0.2">
      <c r="A243" s="542" t="s">
        <v>100</v>
      </c>
      <c r="B243" s="543" t="s">
        <v>87</v>
      </c>
      <c r="C243" s="543">
        <v>1</v>
      </c>
      <c r="D243" s="587"/>
      <c r="E243" s="587"/>
      <c r="F243" s="620"/>
      <c r="G243" s="621"/>
    </row>
    <row r="244" spans="1:7" s="521" customFormat="1" ht="15" x14ac:dyDescent="0.2">
      <c r="A244" s="622" t="s">
        <v>162</v>
      </c>
      <c r="B244" s="543" t="s">
        <v>88</v>
      </c>
      <c r="C244" s="543">
        <v>1</v>
      </c>
      <c r="D244" s="587"/>
      <c r="E244" s="587"/>
      <c r="F244" s="620"/>
      <c r="G244" s="621" t="s">
        <v>111</v>
      </c>
    </row>
    <row r="245" spans="1:7" s="521" customFormat="1" ht="15" x14ac:dyDescent="0.2">
      <c r="A245" s="623" t="s">
        <v>110</v>
      </c>
      <c r="B245" s="543" t="s">
        <v>89</v>
      </c>
      <c r="C245" s="543">
        <v>1</v>
      </c>
      <c r="D245" s="587"/>
      <c r="E245" s="587"/>
      <c r="F245" s="620"/>
      <c r="G245" s="621"/>
    </row>
    <row r="246" spans="1:7" s="521" customFormat="1" ht="15" x14ac:dyDescent="0.2">
      <c r="A246" s="542" t="s">
        <v>7</v>
      </c>
      <c r="B246" s="543" t="s">
        <v>87</v>
      </c>
      <c r="C246" s="543">
        <v>1</v>
      </c>
      <c r="D246" s="587"/>
      <c r="E246" s="587"/>
      <c r="F246" s="620"/>
      <c r="G246" s="621" t="s">
        <v>111</v>
      </c>
    </row>
    <row r="247" spans="1:7" s="521" customFormat="1" ht="15" x14ac:dyDescent="0.2">
      <c r="A247" s="624" t="s">
        <v>186</v>
      </c>
      <c r="B247" s="543" t="s">
        <v>89</v>
      </c>
      <c r="C247" s="543">
        <v>1</v>
      </c>
      <c r="D247" s="625"/>
      <c r="E247" s="625"/>
      <c r="F247" s="626"/>
      <c r="G247" s="627"/>
    </row>
    <row r="248" spans="1:7" s="521" customFormat="1" ht="15" x14ac:dyDescent="0.2">
      <c r="A248" s="546" t="s">
        <v>208</v>
      </c>
      <c r="B248" s="543" t="s">
        <v>87</v>
      </c>
      <c r="C248" s="543">
        <v>1</v>
      </c>
      <c r="D248" s="548"/>
      <c r="E248" s="548"/>
      <c r="F248" s="579"/>
      <c r="G248" s="580"/>
    </row>
    <row r="249" spans="1:7" s="616" customFormat="1" ht="15" x14ac:dyDescent="0.2">
      <c r="A249" s="547" t="s">
        <v>221</v>
      </c>
      <c r="B249" s="543" t="s">
        <v>88</v>
      </c>
      <c r="C249" s="575">
        <v>1</v>
      </c>
      <c r="D249" s="628"/>
      <c r="E249" s="543"/>
      <c r="F249" s="576"/>
      <c r="G249" s="577" t="s">
        <v>291</v>
      </c>
    </row>
    <row r="250" spans="1:7" s="521" customFormat="1" ht="26.25" thickBot="1" x14ac:dyDescent="0.25">
      <c r="A250" s="547" t="s">
        <v>96</v>
      </c>
      <c r="B250" s="543" t="s">
        <v>88</v>
      </c>
      <c r="C250" s="543">
        <v>2</v>
      </c>
      <c r="D250" s="587"/>
      <c r="E250" s="587"/>
      <c r="F250" s="629"/>
      <c r="G250" s="630"/>
    </row>
    <row r="251" spans="1:7" ht="25.5" x14ac:dyDescent="0.2">
      <c r="A251" s="631" t="s">
        <v>45</v>
      </c>
      <c r="B251" s="882" t="s">
        <v>16</v>
      </c>
      <c r="C251" s="883"/>
      <c r="D251" s="536" t="s">
        <v>91</v>
      </c>
      <c r="E251" s="536" t="s">
        <v>92</v>
      </c>
      <c r="F251" s="536" t="str">
        <f>$F$9</f>
        <v>EVIDENČNI LIST</v>
      </c>
      <c r="G251" s="537" t="s">
        <v>151</v>
      </c>
    </row>
    <row r="252" spans="1:7" s="551" customFormat="1" ht="12" customHeight="1" x14ac:dyDescent="0.2">
      <c r="A252" s="539" t="s">
        <v>41</v>
      </c>
      <c r="B252" s="540" t="s">
        <v>98</v>
      </c>
      <c r="C252" s="540" t="s">
        <v>90</v>
      </c>
      <c r="D252" s="540"/>
      <c r="E252" s="540"/>
      <c r="F252" s="540" t="s">
        <v>101</v>
      </c>
      <c r="G252" s="541" t="s">
        <v>150</v>
      </c>
    </row>
    <row r="253" spans="1:7" s="538" customFormat="1" ht="15" x14ac:dyDescent="0.2">
      <c r="A253" s="542" t="s">
        <v>0</v>
      </c>
      <c r="B253" s="543" t="s">
        <v>88</v>
      </c>
      <c r="C253" s="575">
        <v>1</v>
      </c>
      <c r="D253" s="632"/>
      <c r="E253" s="632"/>
      <c r="F253" s="620"/>
      <c r="G253" s="577" t="s">
        <v>161</v>
      </c>
    </row>
    <row r="254" spans="1:7" s="521" customFormat="1" ht="15" x14ac:dyDescent="0.2">
      <c r="A254" s="542" t="s">
        <v>3</v>
      </c>
      <c r="B254" s="543" t="s">
        <v>88</v>
      </c>
      <c r="C254" s="575">
        <v>1</v>
      </c>
      <c r="D254" s="632"/>
      <c r="E254" s="632"/>
      <c r="F254" s="620"/>
      <c r="G254" s="621" t="s">
        <v>111</v>
      </c>
    </row>
    <row r="255" spans="1:7" s="521" customFormat="1" ht="15" x14ac:dyDescent="0.2">
      <c r="A255" s="542" t="s">
        <v>187</v>
      </c>
      <c r="B255" s="543" t="s">
        <v>88</v>
      </c>
      <c r="C255" s="575">
        <v>1</v>
      </c>
      <c r="D255" s="632"/>
      <c r="E255" s="632"/>
      <c r="F255" s="620"/>
      <c r="G255" s="621" t="s">
        <v>111</v>
      </c>
    </row>
    <row r="256" spans="1:7" s="521" customFormat="1" ht="15" x14ac:dyDescent="0.2">
      <c r="A256" s="542" t="s">
        <v>79</v>
      </c>
      <c r="B256" s="543" t="s">
        <v>88</v>
      </c>
      <c r="C256" s="575">
        <v>1</v>
      </c>
      <c r="D256" s="632"/>
      <c r="E256" s="632"/>
      <c r="F256" s="620"/>
      <c r="G256" s="621" t="s">
        <v>111</v>
      </c>
    </row>
    <row r="257" spans="1:7" s="521" customFormat="1" ht="15" x14ac:dyDescent="0.2">
      <c r="A257" s="542" t="s">
        <v>4</v>
      </c>
      <c r="B257" s="543" t="s">
        <v>88</v>
      </c>
      <c r="C257" s="575">
        <v>1</v>
      </c>
      <c r="D257" s="632"/>
      <c r="E257" s="632"/>
      <c r="F257" s="620"/>
      <c r="G257" s="621" t="s">
        <v>111</v>
      </c>
    </row>
    <row r="258" spans="1:7" s="521" customFormat="1" ht="15" x14ac:dyDescent="0.2">
      <c r="A258" s="542" t="s">
        <v>5</v>
      </c>
      <c r="B258" s="543" t="s">
        <v>88</v>
      </c>
      <c r="C258" s="575">
        <v>1</v>
      </c>
      <c r="D258" s="632"/>
      <c r="E258" s="632"/>
      <c r="F258" s="620"/>
      <c r="G258" s="621"/>
    </row>
    <row r="259" spans="1:7" s="521" customFormat="1" ht="15" x14ac:dyDescent="0.2">
      <c r="A259" s="542" t="s">
        <v>105</v>
      </c>
      <c r="B259" s="543" t="s">
        <v>88</v>
      </c>
      <c r="C259" s="575">
        <v>1</v>
      </c>
      <c r="D259" s="632"/>
      <c r="E259" s="632"/>
      <c r="F259" s="620"/>
      <c r="G259" s="621"/>
    </row>
    <row r="260" spans="1:7" s="521" customFormat="1" ht="15" x14ac:dyDescent="0.2">
      <c r="A260" s="542" t="s">
        <v>100</v>
      </c>
      <c r="B260" s="543" t="s">
        <v>87</v>
      </c>
      <c r="C260" s="575">
        <v>1</v>
      </c>
      <c r="D260" s="632"/>
      <c r="E260" s="632"/>
      <c r="F260" s="620"/>
      <c r="G260" s="621"/>
    </row>
    <row r="261" spans="1:7" s="521" customFormat="1" ht="15" x14ac:dyDescent="0.2">
      <c r="A261" s="622" t="s">
        <v>162</v>
      </c>
      <c r="B261" s="543" t="s">
        <v>88</v>
      </c>
      <c r="C261" s="575">
        <v>1</v>
      </c>
      <c r="D261" s="632"/>
      <c r="E261" s="632"/>
      <c r="F261" s="620"/>
      <c r="G261" s="621" t="s">
        <v>111</v>
      </c>
    </row>
    <row r="262" spans="1:7" s="521" customFormat="1" ht="15" x14ac:dyDescent="0.2">
      <c r="A262" s="623" t="s">
        <v>110</v>
      </c>
      <c r="B262" s="543" t="s">
        <v>89</v>
      </c>
      <c r="C262" s="575">
        <v>1</v>
      </c>
      <c r="D262" s="632"/>
      <c r="E262" s="632"/>
      <c r="F262" s="620"/>
      <c r="G262" s="621"/>
    </row>
    <row r="263" spans="1:7" s="521" customFormat="1" ht="15" x14ac:dyDescent="0.2">
      <c r="A263" s="542" t="s">
        <v>7</v>
      </c>
      <c r="B263" s="543" t="s">
        <v>89</v>
      </c>
      <c r="C263" s="575">
        <v>1</v>
      </c>
      <c r="D263" s="632"/>
      <c r="E263" s="632"/>
      <c r="F263" s="620"/>
      <c r="G263" s="633" t="s">
        <v>111</v>
      </c>
    </row>
    <row r="264" spans="1:7" s="521" customFormat="1" ht="15" x14ac:dyDescent="0.2">
      <c r="A264" s="624" t="s">
        <v>186</v>
      </c>
      <c r="B264" s="543" t="s">
        <v>89</v>
      </c>
      <c r="C264" s="575">
        <v>1</v>
      </c>
      <c r="D264" s="625"/>
      <c r="E264" s="625"/>
      <c r="F264" s="626"/>
      <c r="G264" s="634"/>
    </row>
    <row r="265" spans="1:7" s="521" customFormat="1" ht="15" x14ac:dyDescent="0.2">
      <c r="A265" s="546" t="s">
        <v>208</v>
      </c>
      <c r="B265" s="543" t="s">
        <v>87</v>
      </c>
      <c r="C265" s="575">
        <v>1</v>
      </c>
      <c r="D265" s="578"/>
      <c r="E265" s="578"/>
      <c r="F265" s="579"/>
      <c r="G265" s="580"/>
    </row>
    <row r="266" spans="1:7" s="616" customFormat="1" ht="15" x14ac:dyDescent="0.2">
      <c r="A266" s="547" t="s">
        <v>221</v>
      </c>
      <c r="B266" s="543" t="s">
        <v>88</v>
      </c>
      <c r="C266" s="575">
        <v>1</v>
      </c>
      <c r="D266" s="575"/>
      <c r="E266" s="575"/>
      <c r="F266" s="576"/>
      <c r="G266" s="577" t="s">
        <v>291</v>
      </c>
    </row>
    <row r="267" spans="1:7" ht="26.25" thickBot="1" x14ac:dyDescent="0.25">
      <c r="A267" s="547" t="s">
        <v>96</v>
      </c>
      <c r="B267" s="559" t="s">
        <v>88</v>
      </c>
      <c r="C267" s="582">
        <v>1</v>
      </c>
      <c r="D267" s="635"/>
      <c r="E267" s="635"/>
      <c r="F267" s="629"/>
      <c r="G267" s="630"/>
    </row>
    <row r="268" spans="1:7" s="551" customFormat="1" ht="12" customHeight="1" x14ac:dyDescent="0.2">
      <c r="A268" s="535" t="s">
        <v>188</v>
      </c>
      <c r="B268" s="882" t="s">
        <v>16</v>
      </c>
      <c r="C268" s="883"/>
      <c r="D268" s="536" t="s">
        <v>91</v>
      </c>
      <c r="E268" s="536" t="s">
        <v>92</v>
      </c>
      <c r="F268" s="536" t="str">
        <f>$F$9</f>
        <v>EVIDENČNI LIST</v>
      </c>
      <c r="G268" s="537" t="s">
        <v>151</v>
      </c>
    </row>
    <row r="269" spans="1:7" s="538" customFormat="1" ht="15" x14ac:dyDescent="0.2">
      <c r="A269" s="619" t="s">
        <v>145</v>
      </c>
      <c r="B269" s="540" t="s">
        <v>98</v>
      </c>
      <c r="C269" s="540" t="s">
        <v>90</v>
      </c>
      <c r="D269" s="540"/>
      <c r="E269" s="540"/>
      <c r="F269" s="540" t="s">
        <v>101</v>
      </c>
      <c r="G269" s="541" t="s">
        <v>150</v>
      </c>
    </row>
    <row r="270" spans="1:7" s="521" customFormat="1" ht="15" x14ac:dyDescent="0.2">
      <c r="A270" s="574" t="s">
        <v>0</v>
      </c>
      <c r="B270" s="575" t="s">
        <v>88</v>
      </c>
      <c r="C270" s="575">
        <v>1</v>
      </c>
      <c r="D270" s="632"/>
      <c r="E270" s="632"/>
      <c r="F270" s="620"/>
      <c r="G270" s="577" t="s">
        <v>161</v>
      </c>
    </row>
    <row r="271" spans="1:7" s="616" customFormat="1" ht="15" x14ac:dyDescent="0.2">
      <c r="A271" s="574" t="s">
        <v>3</v>
      </c>
      <c r="B271" s="575" t="s">
        <v>88</v>
      </c>
      <c r="C271" s="575">
        <v>1</v>
      </c>
      <c r="D271" s="632"/>
      <c r="E271" s="632"/>
      <c r="F271" s="620"/>
      <c r="G271" s="621" t="s">
        <v>111</v>
      </c>
    </row>
    <row r="272" spans="1:7" s="616" customFormat="1" ht="15" x14ac:dyDescent="0.2">
      <c r="A272" s="574" t="s">
        <v>79</v>
      </c>
      <c r="B272" s="575" t="s">
        <v>88</v>
      </c>
      <c r="C272" s="575">
        <v>1</v>
      </c>
      <c r="D272" s="632"/>
      <c r="E272" s="632"/>
      <c r="F272" s="620"/>
      <c r="G272" s="621" t="s">
        <v>111</v>
      </c>
    </row>
    <row r="273" spans="1:7" s="616" customFormat="1" ht="15" x14ac:dyDescent="0.2">
      <c r="A273" s="574" t="s">
        <v>4</v>
      </c>
      <c r="B273" s="575" t="s">
        <v>88</v>
      </c>
      <c r="C273" s="575">
        <v>1</v>
      </c>
      <c r="D273" s="632"/>
      <c r="E273" s="632"/>
      <c r="F273" s="620"/>
      <c r="G273" s="621" t="s">
        <v>111</v>
      </c>
    </row>
    <row r="274" spans="1:7" s="616" customFormat="1" ht="15" x14ac:dyDescent="0.2">
      <c r="A274" s="574" t="s">
        <v>5</v>
      </c>
      <c r="B274" s="575" t="s">
        <v>88</v>
      </c>
      <c r="C274" s="575">
        <v>1</v>
      </c>
      <c r="D274" s="632"/>
      <c r="E274" s="632"/>
      <c r="F274" s="620"/>
      <c r="G274" s="621"/>
    </row>
    <row r="275" spans="1:7" s="616" customFormat="1" ht="15" x14ac:dyDescent="0.2">
      <c r="A275" s="574" t="s">
        <v>99</v>
      </c>
      <c r="B275" s="575" t="s">
        <v>88</v>
      </c>
      <c r="C275" s="575">
        <v>1</v>
      </c>
      <c r="D275" s="632"/>
      <c r="E275" s="632"/>
      <c r="F275" s="620"/>
      <c r="G275" s="621"/>
    </row>
    <row r="276" spans="1:7" s="616" customFormat="1" ht="15" x14ac:dyDescent="0.2">
      <c r="A276" s="574" t="s">
        <v>100</v>
      </c>
      <c r="B276" s="575" t="s">
        <v>87</v>
      </c>
      <c r="C276" s="575">
        <v>1</v>
      </c>
      <c r="D276" s="632"/>
      <c r="E276" s="632"/>
      <c r="F276" s="620"/>
      <c r="G276" s="621"/>
    </row>
    <row r="277" spans="1:7" s="616" customFormat="1" ht="15" x14ac:dyDescent="0.2">
      <c r="A277" s="636" t="s">
        <v>193</v>
      </c>
      <c r="B277" s="575" t="s">
        <v>88</v>
      </c>
      <c r="C277" s="575">
        <v>1</v>
      </c>
      <c r="D277" s="632"/>
      <c r="E277" s="632"/>
      <c r="F277" s="620"/>
      <c r="G277" s="621" t="s">
        <v>111</v>
      </c>
    </row>
    <row r="278" spans="1:7" s="616" customFormat="1" ht="15" x14ac:dyDescent="0.2">
      <c r="A278" s="574" t="s">
        <v>7</v>
      </c>
      <c r="B278" s="575" t="s">
        <v>89</v>
      </c>
      <c r="C278" s="575">
        <v>1</v>
      </c>
      <c r="D278" s="632"/>
      <c r="E278" s="632"/>
      <c r="F278" s="620"/>
      <c r="G278" s="621"/>
    </row>
    <row r="279" spans="1:7" s="616" customFormat="1" ht="15" x14ac:dyDescent="0.2">
      <c r="A279" s="637" t="s">
        <v>110</v>
      </c>
      <c r="B279" s="575" t="s">
        <v>89</v>
      </c>
      <c r="C279" s="575">
        <v>1</v>
      </c>
      <c r="D279" s="632"/>
      <c r="E279" s="632"/>
      <c r="F279" s="620"/>
      <c r="G279" s="621" t="s">
        <v>111</v>
      </c>
    </row>
    <row r="280" spans="1:7" s="616" customFormat="1" ht="15" x14ac:dyDescent="0.2">
      <c r="A280" s="638" t="s">
        <v>186</v>
      </c>
      <c r="B280" s="575" t="s">
        <v>89</v>
      </c>
      <c r="C280" s="575">
        <v>1</v>
      </c>
      <c r="D280" s="625"/>
      <c r="E280" s="625"/>
      <c r="F280" s="626"/>
      <c r="G280" s="627"/>
    </row>
    <row r="281" spans="1:7" s="616" customFormat="1" ht="15" x14ac:dyDescent="0.2">
      <c r="A281" s="585" t="s">
        <v>208</v>
      </c>
      <c r="B281" s="575" t="s">
        <v>87</v>
      </c>
      <c r="C281" s="575">
        <v>1</v>
      </c>
      <c r="D281" s="578"/>
      <c r="E281" s="578"/>
      <c r="F281" s="579"/>
      <c r="G281" s="580"/>
    </row>
    <row r="282" spans="1:7" s="551" customFormat="1" ht="12" customHeight="1" x14ac:dyDescent="0.2">
      <c r="A282" s="586" t="s">
        <v>221</v>
      </c>
      <c r="B282" s="575" t="s">
        <v>88</v>
      </c>
      <c r="C282" s="575">
        <v>1</v>
      </c>
      <c r="D282" s="575"/>
      <c r="E282" s="575"/>
      <c r="F282" s="576"/>
      <c r="G282" s="577" t="s">
        <v>291</v>
      </c>
    </row>
    <row r="283" spans="1:7" s="521" customFormat="1" ht="26.25" thickBot="1" x14ac:dyDescent="0.25">
      <c r="A283" s="586" t="s">
        <v>96</v>
      </c>
      <c r="B283" s="635" t="s">
        <v>88</v>
      </c>
      <c r="C283" s="635">
        <v>2</v>
      </c>
      <c r="D283" s="635"/>
      <c r="E283" s="635"/>
      <c r="F283" s="629"/>
      <c r="G283" s="630"/>
    </row>
    <row r="284" spans="1:7" s="538" customFormat="1" ht="25.5" x14ac:dyDescent="0.2">
      <c r="A284" s="639" t="s">
        <v>45</v>
      </c>
      <c r="B284" s="890" t="s">
        <v>16</v>
      </c>
      <c r="C284" s="890"/>
      <c r="D284" s="640" t="s">
        <v>91</v>
      </c>
      <c r="E284" s="640" t="s">
        <v>92</v>
      </c>
      <c r="F284" s="640" t="str">
        <f>$F$9</f>
        <v>EVIDENČNI LIST</v>
      </c>
      <c r="G284" s="641" t="s">
        <v>151</v>
      </c>
    </row>
    <row r="285" spans="1:7" s="616" customFormat="1" ht="15" x14ac:dyDescent="0.2">
      <c r="A285" s="642" t="s">
        <v>144</v>
      </c>
      <c r="B285" s="643" t="s">
        <v>98</v>
      </c>
      <c r="C285" s="643" t="s">
        <v>90</v>
      </c>
      <c r="D285" s="643"/>
      <c r="E285" s="643"/>
      <c r="F285" s="643" t="s">
        <v>101</v>
      </c>
      <c r="G285" s="644" t="s">
        <v>150</v>
      </c>
    </row>
    <row r="286" spans="1:7" x14ac:dyDescent="0.2">
      <c r="A286" s="574" t="s">
        <v>0</v>
      </c>
      <c r="B286" s="575" t="s">
        <v>88</v>
      </c>
      <c r="C286" s="575">
        <v>4</v>
      </c>
      <c r="D286" s="632" t="s">
        <v>302</v>
      </c>
      <c r="E286" s="632"/>
      <c r="F286" s="620" t="s">
        <v>301</v>
      </c>
      <c r="G286" s="577" t="s">
        <v>161</v>
      </c>
    </row>
    <row r="287" spans="1:7" s="616" customFormat="1" ht="15" x14ac:dyDescent="0.2">
      <c r="A287" s="574" t="s">
        <v>3</v>
      </c>
      <c r="B287" s="575" t="s">
        <v>88</v>
      </c>
      <c r="C287" s="575">
        <v>4</v>
      </c>
      <c r="D287" s="632"/>
      <c r="E287" s="632"/>
      <c r="F287" s="620" t="s">
        <v>301</v>
      </c>
      <c r="G287" s="621" t="s">
        <v>111</v>
      </c>
    </row>
    <row r="288" spans="1:7" s="521" customFormat="1" ht="15" x14ac:dyDescent="0.2">
      <c r="A288" s="574" t="s">
        <v>79</v>
      </c>
      <c r="B288" s="575" t="s">
        <v>88</v>
      </c>
      <c r="C288" s="575">
        <v>4</v>
      </c>
      <c r="D288" s="632"/>
      <c r="E288" s="632"/>
      <c r="F288" s="620" t="s">
        <v>301</v>
      </c>
      <c r="G288" s="621" t="s">
        <v>111</v>
      </c>
    </row>
    <row r="289" spans="1:7" s="521" customFormat="1" ht="15" x14ac:dyDescent="0.2">
      <c r="A289" s="574" t="s">
        <v>4</v>
      </c>
      <c r="B289" s="575" t="s">
        <v>88</v>
      </c>
      <c r="C289" s="575">
        <v>1</v>
      </c>
      <c r="D289" s="632"/>
      <c r="E289" s="632"/>
      <c r="F289" s="620"/>
      <c r="G289" s="621" t="s">
        <v>111</v>
      </c>
    </row>
    <row r="290" spans="1:7" s="521" customFormat="1" ht="15" x14ac:dyDescent="0.2">
      <c r="A290" s="574" t="s">
        <v>5</v>
      </c>
      <c r="B290" s="575" t="s">
        <v>88</v>
      </c>
      <c r="C290" s="575">
        <v>1</v>
      </c>
      <c r="D290" s="632"/>
      <c r="E290" s="632"/>
      <c r="F290" s="620"/>
      <c r="G290" s="621"/>
    </row>
    <row r="291" spans="1:7" s="521" customFormat="1" ht="15" x14ac:dyDescent="0.2">
      <c r="A291" s="574" t="s">
        <v>99</v>
      </c>
      <c r="B291" s="575" t="s">
        <v>88</v>
      </c>
      <c r="C291" s="575">
        <v>4</v>
      </c>
      <c r="D291" s="632"/>
      <c r="E291" s="632"/>
      <c r="F291" s="620" t="s">
        <v>301</v>
      </c>
      <c r="G291" s="621"/>
    </row>
    <row r="292" spans="1:7" s="521" customFormat="1" ht="15" x14ac:dyDescent="0.2">
      <c r="A292" s="574" t="s">
        <v>100</v>
      </c>
      <c r="B292" s="575" t="s">
        <v>87</v>
      </c>
      <c r="C292" s="575">
        <v>1</v>
      </c>
      <c r="D292" s="632"/>
      <c r="E292" s="632"/>
      <c r="F292" s="620"/>
      <c r="G292" s="621"/>
    </row>
    <row r="293" spans="1:7" s="521" customFormat="1" ht="15" x14ac:dyDescent="0.2">
      <c r="A293" s="636" t="s">
        <v>193</v>
      </c>
      <c r="B293" s="575" t="s">
        <v>88</v>
      </c>
      <c r="C293" s="575">
        <v>1</v>
      </c>
      <c r="D293" s="632"/>
      <c r="E293" s="632"/>
      <c r="F293" s="620"/>
      <c r="G293" s="621" t="s">
        <v>111</v>
      </c>
    </row>
    <row r="294" spans="1:7" s="521" customFormat="1" ht="15" x14ac:dyDescent="0.2">
      <c r="A294" s="574" t="s">
        <v>7</v>
      </c>
      <c r="B294" s="575" t="s">
        <v>89</v>
      </c>
      <c r="C294" s="575">
        <v>1</v>
      </c>
      <c r="D294" s="632"/>
      <c r="E294" s="632"/>
      <c r="F294" s="620"/>
      <c r="G294" s="621"/>
    </row>
    <row r="295" spans="1:7" s="521" customFormat="1" ht="15" x14ac:dyDescent="0.2">
      <c r="A295" s="585" t="s">
        <v>208</v>
      </c>
      <c r="B295" s="575" t="s">
        <v>87</v>
      </c>
      <c r="C295" s="575">
        <v>1</v>
      </c>
      <c r="D295" s="578"/>
      <c r="E295" s="578"/>
      <c r="F295" s="579"/>
      <c r="G295" s="580"/>
    </row>
    <row r="296" spans="1:7" s="521" customFormat="1" ht="25.5" x14ac:dyDescent="0.2">
      <c r="A296" s="586" t="s">
        <v>96</v>
      </c>
      <c r="B296" s="575" t="s">
        <v>88</v>
      </c>
      <c r="C296" s="575">
        <v>2</v>
      </c>
      <c r="D296" s="632"/>
      <c r="E296" s="632"/>
      <c r="F296" s="620"/>
      <c r="G296" s="621"/>
    </row>
    <row r="297" spans="1:7" s="521" customFormat="1" ht="15" x14ac:dyDescent="0.2">
      <c r="A297" s="586" t="s">
        <v>221</v>
      </c>
      <c r="B297" s="575" t="s">
        <v>88</v>
      </c>
      <c r="C297" s="575">
        <v>1</v>
      </c>
      <c r="D297" s="575"/>
      <c r="E297" s="575"/>
      <c r="F297" s="576"/>
      <c r="G297" s="577" t="s">
        <v>291</v>
      </c>
    </row>
    <row r="298" spans="1:7" s="521" customFormat="1" ht="15" x14ac:dyDescent="0.2">
      <c r="A298" s="574" t="s">
        <v>110</v>
      </c>
      <c r="B298" s="575" t="s">
        <v>89</v>
      </c>
      <c r="C298" s="575">
        <v>1</v>
      </c>
      <c r="D298" s="632"/>
      <c r="E298" s="632"/>
      <c r="F298" s="620"/>
      <c r="G298" s="621" t="s">
        <v>111</v>
      </c>
    </row>
    <row r="299" spans="1:7" s="616" customFormat="1" ht="15" x14ac:dyDescent="0.2">
      <c r="A299" s="638" t="s">
        <v>186</v>
      </c>
      <c r="B299" s="575" t="s">
        <v>89</v>
      </c>
      <c r="C299" s="575">
        <v>1</v>
      </c>
      <c r="D299" s="625"/>
      <c r="E299" s="625"/>
      <c r="F299" s="626"/>
      <c r="G299" s="627"/>
    </row>
    <row r="300" spans="1:7" ht="13.5" thickBot="1" x14ac:dyDescent="0.25">
      <c r="A300" s="645" t="s">
        <v>123</v>
      </c>
      <c r="B300" s="646" t="s">
        <v>88</v>
      </c>
      <c r="C300" s="646">
        <v>2</v>
      </c>
      <c r="D300" s="635">
        <v>8.16</v>
      </c>
      <c r="E300" s="635"/>
      <c r="F300" s="629"/>
      <c r="G300" s="630"/>
    </row>
    <row r="301" spans="1:7" s="551" customFormat="1" ht="12" customHeight="1" x14ac:dyDescent="0.2">
      <c r="A301" s="631" t="s">
        <v>45</v>
      </c>
      <c r="B301" s="882" t="s">
        <v>16</v>
      </c>
      <c r="C301" s="883"/>
      <c r="D301" s="536" t="s">
        <v>91</v>
      </c>
      <c r="E301" s="536" t="s">
        <v>92</v>
      </c>
      <c r="F301" s="536" t="str">
        <f>$F$9</f>
        <v>EVIDENČNI LIST</v>
      </c>
      <c r="G301" s="537" t="s">
        <v>151</v>
      </c>
    </row>
    <row r="302" spans="1:7" s="538" customFormat="1" ht="15" x14ac:dyDescent="0.2">
      <c r="A302" s="647" t="s">
        <v>43</v>
      </c>
      <c r="B302" s="540" t="s">
        <v>98</v>
      </c>
      <c r="C302" s="540" t="s">
        <v>90</v>
      </c>
      <c r="D302" s="540"/>
      <c r="E302" s="540"/>
      <c r="F302" s="540" t="s">
        <v>101</v>
      </c>
      <c r="G302" s="541" t="s">
        <v>150</v>
      </c>
    </row>
    <row r="303" spans="1:7" s="521" customFormat="1" ht="15" x14ac:dyDescent="0.2">
      <c r="A303" s="574" t="s">
        <v>0</v>
      </c>
      <c r="B303" s="575" t="s">
        <v>88</v>
      </c>
      <c r="C303" s="575">
        <v>1</v>
      </c>
      <c r="D303" s="632"/>
      <c r="E303" s="632"/>
      <c r="F303" s="620"/>
      <c r="G303" s="577" t="s">
        <v>161</v>
      </c>
    </row>
    <row r="304" spans="1:7" s="521" customFormat="1" ht="15" x14ac:dyDescent="0.2">
      <c r="A304" s="574" t="s">
        <v>3</v>
      </c>
      <c r="B304" s="575" t="s">
        <v>88</v>
      </c>
      <c r="C304" s="575">
        <v>1</v>
      </c>
      <c r="D304" s="632"/>
      <c r="E304" s="632"/>
      <c r="F304" s="620"/>
      <c r="G304" s="621" t="s">
        <v>111</v>
      </c>
    </row>
    <row r="305" spans="1:7" s="521" customFormat="1" ht="15" x14ac:dyDescent="0.2">
      <c r="A305" s="574" t="s">
        <v>79</v>
      </c>
      <c r="B305" s="575" t="s">
        <v>88</v>
      </c>
      <c r="C305" s="575">
        <v>1</v>
      </c>
      <c r="D305" s="632"/>
      <c r="E305" s="632"/>
      <c r="F305" s="620"/>
      <c r="G305" s="621" t="s">
        <v>111</v>
      </c>
    </row>
    <row r="306" spans="1:7" s="521" customFormat="1" ht="15" x14ac:dyDescent="0.2">
      <c r="A306" s="574" t="s">
        <v>4</v>
      </c>
      <c r="B306" s="575" t="s">
        <v>88</v>
      </c>
      <c r="C306" s="575">
        <v>1</v>
      </c>
      <c r="D306" s="632"/>
      <c r="E306" s="632"/>
      <c r="F306" s="620"/>
      <c r="G306" s="621" t="s">
        <v>111</v>
      </c>
    </row>
    <row r="307" spans="1:7" s="521" customFormat="1" ht="15" x14ac:dyDescent="0.2">
      <c r="A307" s="574" t="s">
        <v>5</v>
      </c>
      <c r="B307" s="575" t="s">
        <v>88</v>
      </c>
      <c r="C307" s="575">
        <v>1</v>
      </c>
      <c r="D307" s="632"/>
      <c r="E307" s="632"/>
      <c r="F307" s="620"/>
      <c r="G307" s="621"/>
    </row>
    <row r="308" spans="1:7" s="521" customFormat="1" ht="15" x14ac:dyDescent="0.2">
      <c r="A308" s="574" t="s">
        <v>99</v>
      </c>
      <c r="B308" s="575" t="s">
        <v>88</v>
      </c>
      <c r="C308" s="575">
        <v>1</v>
      </c>
      <c r="D308" s="632"/>
      <c r="E308" s="632"/>
      <c r="F308" s="620"/>
      <c r="G308" s="621"/>
    </row>
    <row r="309" spans="1:7" s="521" customFormat="1" ht="15" x14ac:dyDescent="0.2">
      <c r="A309" s="574" t="s">
        <v>100</v>
      </c>
      <c r="B309" s="575" t="s">
        <v>87</v>
      </c>
      <c r="C309" s="575">
        <v>1</v>
      </c>
      <c r="D309" s="632"/>
      <c r="E309" s="632"/>
      <c r="F309" s="620"/>
      <c r="G309" s="621"/>
    </row>
    <row r="310" spans="1:7" s="521" customFormat="1" ht="15" x14ac:dyDescent="0.2">
      <c r="A310" s="636" t="s">
        <v>193</v>
      </c>
      <c r="B310" s="575" t="s">
        <v>88</v>
      </c>
      <c r="C310" s="575">
        <v>1</v>
      </c>
      <c r="D310" s="632"/>
      <c r="E310" s="632"/>
      <c r="F310" s="620"/>
      <c r="G310" s="621" t="s">
        <v>111</v>
      </c>
    </row>
    <row r="311" spans="1:7" s="521" customFormat="1" ht="15" x14ac:dyDescent="0.2">
      <c r="A311" s="574" t="s">
        <v>7</v>
      </c>
      <c r="B311" s="575" t="s">
        <v>89</v>
      </c>
      <c r="C311" s="575">
        <v>1</v>
      </c>
      <c r="D311" s="632"/>
      <c r="E311" s="632"/>
      <c r="F311" s="620"/>
      <c r="G311" s="621"/>
    </row>
    <row r="312" spans="1:7" s="521" customFormat="1" ht="15" x14ac:dyDescent="0.2">
      <c r="A312" s="574" t="s">
        <v>110</v>
      </c>
      <c r="B312" s="575" t="s">
        <v>89</v>
      </c>
      <c r="C312" s="575">
        <v>1</v>
      </c>
      <c r="D312" s="632"/>
      <c r="E312" s="632"/>
      <c r="F312" s="620"/>
      <c r="G312" s="621" t="s">
        <v>111</v>
      </c>
    </row>
    <row r="313" spans="1:7" s="616" customFormat="1" ht="15" x14ac:dyDescent="0.2">
      <c r="A313" s="585" t="s">
        <v>186</v>
      </c>
      <c r="B313" s="575" t="s">
        <v>89</v>
      </c>
      <c r="C313" s="575">
        <v>1</v>
      </c>
      <c r="D313" s="625"/>
      <c r="E313" s="625"/>
      <c r="F313" s="626"/>
      <c r="G313" s="627"/>
    </row>
    <row r="314" spans="1:7" s="521" customFormat="1" ht="15" x14ac:dyDescent="0.2">
      <c r="A314" s="585" t="s">
        <v>208</v>
      </c>
      <c r="B314" s="575" t="s">
        <v>87</v>
      </c>
      <c r="C314" s="575">
        <v>1</v>
      </c>
      <c r="D314" s="578"/>
      <c r="E314" s="578"/>
      <c r="F314" s="579"/>
      <c r="G314" s="580"/>
    </row>
    <row r="315" spans="1:7" x14ac:dyDescent="0.2">
      <c r="A315" s="586" t="s">
        <v>221</v>
      </c>
      <c r="B315" s="575" t="s">
        <v>88</v>
      </c>
      <c r="C315" s="575">
        <v>1</v>
      </c>
      <c r="D315" s="575"/>
      <c r="E315" s="575"/>
      <c r="F315" s="576"/>
      <c r="G315" s="577" t="s">
        <v>291</v>
      </c>
    </row>
    <row r="316" spans="1:7" s="551" customFormat="1" ht="12" customHeight="1" thickBot="1" x14ac:dyDescent="0.25">
      <c r="A316" s="586" t="s">
        <v>96</v>
      </c>
      <c r="B316" s="635" t="s">
        <v>88</v>
      </c>
      <c r="C316" s="635">
        <v>2</v>
      </c>
      <c r="D316" s="635"/>
      <c r="E316" s="635"/>
      <c r="F316" s="629"/>
      <c r="G316" s="630"/>
    </row>
    <row r="317" spans="1:7" s="538" customFormat="1" ht="25.5" x14ac:dyDescent="0.2">
      <c r="A317" s="535" t="s">
        <v>42</v>
      </c>
      <c r="B317" s="882" t="s">
        <v>16</v>
      </c>
      <c r="C317" s="883"/>
      <c r="D317" s="536" t="s">
        <v>91</v>
      </c>
      <c r="E317" s="536" t="s">
        <v>92</v>
      </c>
      <c r="F317" s="536" t="str">
        <f>$F$9</f>
        <v>EVIDENČNI LIST</v>
      </c>
      <c r="G317" s="537" t="s">
        <v>151</v>
      </c>
    </row>
    <row r="318" spans="1:7" s="521" customFormat="1" ht="15" x14ac:dyDescent="0.2">
      <c r="A318" s="539" t="s">
        <v>44</v>
      </c>
      <c r="B318" s="540" t="s">
        <v>98</v>
      </c>
      <c r="C318" s="540" t="s">
        <v>90</v>
      </c>
      <c r="D318" s="540"/>
      <c r="E318" s="540"/>
      <c r="F318" s="540" t="s">
        <v>101</v>
      </c>
      <c r="G318" s="541" t="s">
        <v>150</v>
      </c>
    </row>
    <row r="319" spans="1:7" s="521" customFormat="1" ht="15" x14ac:dyDescent="0.2">
      <c r="A319" s="574" t="s">
        <v>0</v>
      </c>
      <c r="B319" s="575" t="s">
        <v>87</v>
      </c>
      <c r="C319" s="575">
        <v>7</v>
      </c>
      <c r="D319" s="575"/>
      <c r="E319" s="575"/>
      <c r="F319" s="648"/>
      <c r="G319" s="577" t="s">
        <v>161</v>
      </c>
    </row>
    <row r="320" spans="1:7" s="521" customFormat="1" ht="15" x14ac:dyDescent="0.2">
      <c r="A320" s="574" t="s">
        <v>112</v>
      </c>
      <c r="B320" s="575" t="s">
        <v>87</v>
      </c>
      <c r="C320" s="575">
        <v>7</v>
      </c>
      <c r="D320" s="575"/>
      <c r="E320" s="575"/>
      <c r="F320" s="648"/>
      <c r="G320" s="577" t="s">
        <v>111</v>
      </c>
    </row>
    <row r="321" spans="1:7" s="521" customFormat="1" ht="15" x14ac:dyDescent="0.2">
      <c r="A321" s="574" t="s">
        <v>114</v>
      </c>
      <c r="B321" s="575" t="s">
        <v>87</v>
      </c>
      <c r="C321" s="575">
        <v>1</v>
      </c>
      <c r="D321" s="575"/>
      <c r="E321" s="575"/>
      <c r="F321" s="648"/>
      <c r="G321" s="577" t="s">
        <v>111</v>
      </c>
    </row>
    <row r="322" spans="1:7" s="521" customFormat="1" ht="15" x14ac:dyDescent="0.2">
      <c r="A322" s="574" t="s">
        <v>4</v>
      </c>
      <c r="B322" s="575" t="s">
        <v>87</v>
      </c>
      <c r="C322" s="575">
        <v>7</v>
      </c>
      <c r="D322" s="575"/>
      <c r="E322" s="575"/>
      <c r="F322" s="648"/>
      <c r="G322" s="577" t="s">
        <v>111</v>
      </c>
    </row>
    <row r="323" spans="1:7" s="521" customFormat="1" ht="15" x14ac:dyDescent="0.2">
      <c r="A323" s="574" t="s">
        <v>5</v>
      </c>
      <c r="B323" s="575" t="s">
        <v>87</v>
      </c>
      <c r="C323" s="575">
        <v>7</v>
      </c>
      <c r="D323" s="575"/>
      <c r="E323" s="575"/>
      <c r="F323" s="648"/>
      <c r="G323" s="577"/>
    </row>
    <row r="324" spans="1:7" s="521" customFormat="1" ht="15" x14ac:dyDescent="0.2">
      <c r="A324" s="574" t="s">
        <v>105</v>
      </c>
      <c r="B324" s="575" t="s">
        <v>87</v>
      </c>
      <c r="C324" s="575">
        <v>7</v>
      </c>
      <c r="D324" s="575"/>
      <c r="E324" s="575"/>
      <c r="F324" s="620"/>
      <c r="G324" s="577"/>
    </row>
    <row r="325" spans="1:7" s="521" customFormat="1" ht="15" x14ac:dyDescent="0.2">
      <c r="A325" s="636" t="s">
        <v>80</v>
      </c>
      <c r="B325" s="575" t="s">
        <v>87</v>
      </c>
      <c r="C325" s="575">
        <v>7</v>
      </c>
      <c r="D325" s="575"/>
      <c r="E325" s="575"/>
      <c r="F325" s="620"/>
      <c r="G325" s="577"/>
    </row>
    <row r="326" spans="1:7" s="521" customFormat="1" ht="15" x14ac:dyDescent="0.2">
      <c r="A326" s="637" t="s">
        <v>113</v>
      </c>
      <c r="B326" s="575" t="s">
        <v>89</v>
      </c>
      <c r="C326" s="575">
        <v>1</v>
      </c>
      <c r="D326" s="632"/>
      <c r="E326" s="632"/>
      <c r="F326" s="620"/>
      <c r="G326" s="621" t="s">
        <v>111</v>
      </c>
    </row>
    <row r="327" spans="1:7" s="521" customFormat="1" ht="15" x14ac:dyDescent="0.2">
      <c r="A327" s="574" t="s">
        <v>7</v>
      </c>
      <c r="B327" s="575" t="s">
        <v>89</v>
      </c>
      <c r="C327" s="575">
        <v>1</v>
      </c>
      <c r="D327" s="575"/>
      <c r="E327" s="575"/>
      <c r="F327" s="620"/>
      <c r="G327" s="577"/>
    </row>
    <row r="328" spans="1:7" s="521" customFormat="1" ht="15" x14ac:dyDescent="0.2">
      <c r="A328" s="585" t="s">
        <v>186</v>
      </c>
      <c r="B328" s="575" t="s">
        <v>89</v>
      </c>
      <c r="C328" s="575">
        <v>1</v>
      </c>
      <c r="D328" s="625"/>
      <c r="E328" s="625"/>
      <c r="F328" s="626"/>
      <c r="G328" s="627"/>
    </row>
    <row r="329" spans="1:7" s="521" customFormat="1" ht="15" x14ac:dyDescent="0.2">
      <c r="A329" s="585" t="s">
        <v>208</v>
      </c>
      <c r="B329" s="575" t="s">
        <v>87</v>
      </c>
      <c r="C329" s="575">
        <v>1</v>
      </c>
      <c r="D329" s="578"/>
      <c r="E329" s="578"/>
      <c r="F329" s="579"/>
      <c r="G329" s="580"/>
    </row>
    <row r="330" spans="1:7" s="521" customFormat="1" ht="15" x14ac:dyDescent="0.2">
      <c r="A330" s="586" t="s">
        <v>221</v>
      </c>
      <c r="B330" s="575" t="s">
        <v>88</v>
      </c>
      <c r="C330" s="575">
        <v>1</v>
      </c>
      <c r="D330" s="575"/>
      <c r="E330" s="575"/>
      <c r="F330" s="576"/>
      <c r="G330" s="577" t="s">
        <v>291</v>
      </c>
    </row>
    <row r="331" spans="1:7" s="521" customFormat="1" ht="26.25" thickBot="1" x14ac:dyDescent="0.25">
      <c r="A331" s="586" t="s">
        <v>96</v>
      </c>
      <c r="B331" s="575" t="s">
        <v>88</v>
      </c>
      <c r="C331" s="575">
        <v>1</v>
      </c>
      <c r="D331" s="575"/>
      <c r="E331" s="575"/>
      <c r="F331" s="620"/>
      <c r="G331" s="577"/>
    </row>
    <row r="332" spans="1:7" s="521" customFormat="1" ht="25.5" x14ac:dyDescent="0.2">
      <c r="A332" s="535" t="s">
        <v>19</v>
      </c>
      <c r="B332" s="882" t="s">
        <v>16</v>
      </c>
      <c r="C332" s="883"/>
      <c r="D332" s="536" t="s">
        <v>91</v>
      </c>
      <c r="E332" s="536" t="s">
        <v>92</v>
      </c>
      <c r="F332" s="536" t="str">
        <f>$F$9</f>
        <v>EVIDENČNI LIST</v>
      </c>
      <c r="G332" s="537" t="s">
        <v>151</v>
      </c>
    </row>
    <row r="333" spans="1:7" s="521" customFormat="1" ht="15" x14ac:dyDescent="0.2">
      <c r="A333" s="539" t="s">
        <v>47</v>
      </c>
      <c r="B333" s="540" t="s">
        <v>98</v>
      </c>
      <c r="C333" s="540" t="s">
        <v>90</v>
      </c>
      <c r="D333" s="540"/>
      <c r="E333" s="540"/>
      <c r="F333" s="540" t="s">
        <v>101</v>
      </c>
      <c r="G333" s="541" t="s">
        <v>150</v>
      </c>
    </row>
    <row r="334" spans="1:7" s="521" customFormat="1" ht="15" x14ac:dyDescent="0.2">
      <c r="A334" s="542" t="s">
        <v>81</v>
      </c>
      <c r="B334" s="587" t="s">
        <v>88</v>
      </c>
      <c r="C334" s="587">
        <v>1</v>
      </c>
      <c r="D334" s="587"/>
      <c r="E334" s="587"/>
      <c r="F334" s="599"/>
      <c r="G334" s="588" t="s">
        <v>77</v>
      </c>
    </row>
    <row r="335" spans="1:7" s="521" customFormat="1" ht="15" x14ac:dyDescent="0.2">
      <c r="A335" s="542" t="s">
        <v>9</v>
      </c>
      <c r="B335" s="587" t="s">
        <v>88</v>
      </c>
      <c r="C335" s="587">
        <v>1</v>
      </c>
      <c r="D335" s="587"/>
      <c r="E335" s="587"/>
      <c r="F335" s="599"/>
      <c r="G335" s="588"/>
    </row>
    <row r="336" spans="1:7" s="521" customFormat="1" ht="15" x14ac:dyDescent="0.2">
      <c r="A336" s="542" t="s">
        <v>99</v>
      </c>
      <c r="B336" s="543" t="s">
        <v>88</v>
      </c>
      <c r="C336" s="543">
        <v>1</v>
      </c>
      <c r="D336" s="543"/>
      <c r="E336" s="543"/>
      <c r="F336" s="544"/>
      <c r="G336" s="545"/>
    </row>
    <row r="337" spans="1:7" s="521" customFormat="1" ht="15" x14ac:dyDescent="0.2">
      <c r="A337" s="542" t="s">
        <v>100</v>
      </c>
      <c r="B337" s="543" t="s">
        <v>88</v>
      </c>
      <c r="C337" s="543">
        <v>1</v>
      </c>
      <c r="D337" s="543"/>
      <c r="E337" s="543"/>
      <c r="F337" s="544"/>
      <c r="G337" s="545"/>
    </row>
    <row r="338" spans="1:7" s="521" customFormat="1" ht="15" x14ac:dyDescent="0.2">
      <c r="A338" s="542" t="s">
        <v>1</v>
      </c>
      <c r="B338" s="543" t="s">
        <v>87</v>
      </c>
      <c r="C338" s="543">
        <v>1</v>
      </c>
      <c r="D338" s="543"/>
      <c r="E338" s="543"/>
      <c r="F338" s="544"/>
      <c r="G338" s="545"/>
    </row>
    <row r="339" spans="1:7" s="521" customFormat="1" ht="15" x14ac:dyDescent="0.2">
      <c r="A339" s="542" t="s">
        <v>2</v>
      </c>
      <c r="B339" s="543" t="s">
        <v>89</v>
      </c>
      <c r="C339" s="543">
        <v>2</v>
      </c>
      <c r="D339" s="543"/>
      <c r="E339" s="543"/>
      <c r="F339" s="544"/>
      <c r="G339" s="545"/>
    </row>
    <row r="340" spans="1:7" s="551" customFormat="1" ht="12" customHeight="1" x14ac:dyDescent="0.2">
      <c r="A340" s="542" t="s">
        <v>12</v>
      </c>
      <c r="B340" s="543" t="s">
        <v>89</v>
      </c>
      <c r="C340" s="543">
        <v>1</v>
      </c>
      <c r="D340" s="543"/>
      <c r="E340" s="543"/>
      <c r="F340" s="544"/>
      <c r="G340" s="545"/>
    </row>
    <row r="341" spans="1:7" s="538" customFormat="1" ht="15.75" thickBot="1" x14ac:dyDescent="0.25">
      <c r="A341" s="618" t="s">
        <v>82</v>
      </c>
      <c r="B341" s="559" t="s">
        <v>89</v>
      </c>
      <c r="C341" s="559">
        <v>1</v>
      </c>
      <c r="D341" s="559"/>
      <c r="E341" s="559"/>
      <c r="F341" s="596"/>
      <c r="G341" s="560"/>
    </row>
    <row r="342" spans="1:7" s="521" customFormat="1" ht="25.5" x14ac:dyDescent="0.2">
      <c r="A342" s="535" t="s">
        <v>19</v>
      </c>
      <c r="B342" s="882" t="s">
        <v>16</v>
      </c>
      <c r="C342" s="883"/>
      <c r="D342" s="536" t="s">
        <v>91</v>
      </c>
      <c r="E342" s="536" t="s">
        <v>92</v>
      </c>
      <c r="F342" s="536" t="str">
        <f>$F$9</f>
        <v>EVIDENČNI LIST</v>
      </c>
      <c r="G342" s="537" t="s">
        <v>151</v>
      </c>
    </row>
    <row r="343" spans="1:7" s="521" customFormat="1" ht="15" x14ac:dyDescent="0.2">
      <c r="A343" s="539" t="s">
        <v>48</v>
      </c>
      <c r="B343" s="540" t="s">
        <v>98</v>
      </c>
      <c r="C343" s="540" t="s">
        <v>90</v>
      </c>
      <c r="D343" s="540"/>
      <c r="E343" s="540"/>
      <c r="F343" s="540" t="s">
        <v>101</v>
      </c>
      <c r="G343" s="541" t="s">
        <v>150</v>
      </c>
    </row>
    <row r="344" spans="1:7" s="521" customFormat="1" ht="15" x14ac:dyDescent="0.2">
      <c r="A344" s="542" t="s">
        <v>258</v>
      </c>
      <c r="B344" s="543" t="s">
        <v>88</v>
      </c>
      <c r="C344" s="543">
        <v>1</v>
      </c>
      <c r="D344" s="543"/>
      <c r="E344" s="543"/>
      <c r="F344" s="544"/>
      <c r="G344" s="545" t="s">
        <v>159</v>
      </c>
    </row>
    <row r="345" spans="1:7" s="521" customFormat="1" ht="15" x14ac:dyDescent="0.2">
      <c r="A345" s="542" t="s">
        <v>9</v>
      </c>
      <c r="B345" s="543" t="s">
        <v>88</v>
      </c>
      <c r="C345" s="543">
        <v>1</v>
      </c>
      <c r="D345" s="543"/>
      <c r="E345" s="543"/>
      <c r="F345" s="544"/>
      <c r="G345" s="545"/>
    </row>
    <row r="346" spans="1:7" s="521" customFormat="1" ht="15" x14ac:dyDescent="0.2">
      <c r="A346" s="542" t="s">
        <v>99</v>
      </c>
      <c r="B346" s="543" t="s">
        <v>88</v>
      </c>
      <c r="C346" s="543">
        <v>1</v>
      </c>
      <c r="D346" s="543"/>
      <c r="E346" s="543"/>
      <c r="F346" s="544"/>
      <c r="G346" s="545"/>
    </row>
    <row r="347" spans="1:7" s="521" customFormat="1" ht="15" x14ac:dyDescent="0.2">
      <c r="A347" s="542" t="s">
        <v>100</v>
      </c>
      <c r="B347" s="543" t="s">
        <v>88</v>
      </c>
      <c r="C347" s="543">
        <v>1</v>
      </c>
      <c r="D347" s="543"/>
      <c r="E347" s="543"/>
      <c r="F347" s="544"/>
      <c r="G347" s="545"/>
    </row>
    <row r="348" spans="1:7" s="521" customFormat="1" ht="15" x14ac:dyDescent="0.2">
      <c r="A348" s="542" t="s">
        <v>1</v>
      </c>
      <c r="B348" s="543" t="s">
        <v>88</v>
      </c>
      <c r="C348" s="543">
        <v>1</v>
      </c>
      <c r="D348" s="543"/>
      <c r="E348" s="543"/>
      <c r="F348" s="544"/>
      <c r="G348" s="545"/>
    </row>
    <row r="349" spans="1:7" s="521" customFormat="1" ht="15" x14ac:dyDescent="0.2">
      <c r="A349" s="542" t="s">
        <v>2</v>
      </c>
      <c r="B349" s="543" t="s">
        <v>89</v>
      </c>
      <c r="C349" s="543">
        <v>2</v>
      </c>
      <c r="D349" s="543"/>
      <c r="E349" s="543"/>
      <c r="F349" s="544"/>
      <c r="G349" s="545"/>
    </row>
    <row r="350" spans="1:7" s="521" customFormat="1" ht="15" x14ac:dyDescent="0.2">
      <c r="A350" s="542" t="s">
        <v>270</v>
      </c>
      <c r="B350" s="543" t="s">
        <v>89</v>
      </c>
      <c r="C350" s="543">
        <v>1</v>
      </c>
      <c r="D350" s="543"/>
      <c r="E350" s="543"/>
      <c r="F350" s="544"/>
      <c r="G350" s="545"/>
    </row>
    <row r="351" spans="1:7" s="521" customFormat="1" ht="15" x14ac:dyDescent="0.2">
      <c r="A351" s="542" t="s">
        <v>13</v>
      </c>
      <c r="B351" s="543" t="s">
        <v>89</v>
      </c>
      <c r="C351" s="543">
        <v>1</v>
      </c>
      <c r="D351" s="543"/>
      <c r="E351" s="543"/>
      <c r="F351" s="544"/>
      <c r="G351" s="545"/>
    </row>
    <row r="352" spans="1:7" s="521" customFormat="1" ht="15" x14ac:dyDescent="0.2">
      <c r="A352" s="542" t="s">
        <v>11</v>
      </c>
      <c r="B352" s="543" t="s">
        <v>88</v>
      </c>
      <c r="C352" s="543">
        <v>1</v>
      </c>
      <c r="D352" s="543"/>
      <c r="E352" s="543"/>
      <c r="F352" s="544"/>
      <c r="G352" s="545"/>
    </row>
    <row r="353" spans="1:7" s="521" customFormat="1" ht="15" x14ac:dyDescent="0.2">
      <c r="A353" s="546" t="s">
        <v>208</v>
      </c>
      <c r="B353" s="543" t="s">
        <v>87</v>
      </c>
      <c r="C353" s="543">
        <v>1</v>
      </c>
      <c r="D353" s="548"/>
      <c r="E353" s="548"/>
      <c r="F353" s="549"/>
      <c r="G353" s="550"/>
    </row>
    <row r="354" spans="1:7" s="521" customFormat="1" ht="15" x14ac:dyDescent="0.2">
      <c r="A354" s="547" t="s">
        <v>221</v>
      </c>
      <c r="B354" s="543" t="s">
        <v>88</v>
      </c>
      <c r="C354" s="601">
        <v>1</v>
      </c>
      <c r="D354" s="543"/>
      <c r="E354" s="543"/>
      <c r="F354" s="544"/>
      <c r="G354" s="545" t="s">
        <v>291</v>
      </c>
    </row>
    <row r="355" spans="1:7" s="551" customFormat="1" ht="12" customHeight="1" x14ac:dyDescent="0.2">
      <c r="A355" s="547" t="s">
        <v>96</v>
      </c>
      <c r="B355" s="543" t="s">
        <v>88</v>
      </c>
      <c r="C355" s="543">
        <v>2</v>
      </c>
      <c r="D355" s="543">
        <v>19</v>
      </c>
      <c r="E355" s="543">
        <v>20</v>
      </c>
      <c r="F355" s="544"/>
      <c r="G355" s="545" t="s">
        <v>107</v>
      </c>
    </row>
    <row r="356" spans="1:7" s="538" customFormat="1" ht="15.75" thickBot="1" x14ac:dyDescent="0.25">
      <c r="A356" s="590" t="s">
        <v>271</v>
      </c>
      <c r="B356" s="552" t="s">
        <v>97</v>
      </c>
      <c r="C356" s="591">
        <v>2</v>
      </c>
      <c r="D356" s="649"/>
      <c r="E356" s="649"/>
      <c r="F356" s="650"/>
      <c r="G356" s="651"/>
    </row>
    <row r="357" spans="1:7" s="521" customFormat="1" ht="25.5" x14ac:dyDescent="0.2">
      <c r="A357" s="535" t="s">
        <v>19</v>
      </c>
      <c r="B357" s="882" t="s">
        <v>16</v>
      </c>
      <c r="C357" s="883"/>
      <c r="D357" s="536" t="s">
        <v>91</v>
      </c>
      <c r="E357" s="536" t="s">
        <v>92</v>
      </c>
      <c r="F357" s="536" t="str">
        <f>$F$9</f>
        <v>EVIDENČNI LIST</v>
      </c>
      <c r="G357" s="537" t="s">
        <v>151</v>
      </c>
    </row>
    <row r="358" spans="1:7" s="521" customFormat="1" ht="15" x14ac:dyDescent="0.2">
      <c r="A358" s="539" t="s">
        <v>49</v>
      </c>
      <c r="B358" s="540" t="s">
        <v>98</v>
      </c>
      <c r="C358" s="540" t="s">
        <v>90</v>
      </c>
      <c r="D358" s="540"/>
      <c r="E358" s="540"/>
      <c r="F358" s="540" t="s">
        <v>101</v>
      </c>
      <c r="G358" s="541" t="s">
        <v>150</v>
      </c>
    </row>
    <row r="359" spans="1:7" s="521" customFormat="1" ht="15" x14ac:dyDescent="0.2">
      <c r="A359" s="575" t="s">
        <v>17</v>
      </c>
      <c r="B359" s="575" t="s">
        <v>88</v>
      </c>
      <c r="C359" s="575">
        <v>2</v>
      </c>
      <c r="D359" s="575"/>
      <c r="E359" s="575"/>
      <c r="F359" s="576"/>
      <c r="G359" s="577" t="s">
        <v>159</v>
      </c>
    </row>
    <row r="360" spans="1:7" s="521" customFormat="1" ht="15" x14ac:dyDescent="0.2">
      <c r="A360" s="575" t="s">
        <v>9</v>
      </c>
      <c r="B360" s="575" t="s">
        <v>88</v>
      </c>
      <c r="C360" s="575">
        <v>2</v>
      </c>
      <c r="D360" s="575"/>
      <c r="E360" s="575"/>
      <c r="F360" s="576"/>
      <c r="G360" s="577"/>
    </row>
    <row r="361" spans="1:7" s="521" customFormat="1" ht="15" x14ac:dyDescent="0.2">
      <c r="A361" s="575" t="s">
        <v>99</v>
      </c>
      <c r="B361" s="575" t="s">
        <v>88</v>
      </c>
      <c r="C361" s="575">
        <v>2</v>
      </c>
      <c r="D361" s="575"/>
      <c r="E361" s="575"/>
      <c r="F361" s="576"/>
      <c r="G361" s="577"/>
    </row>
    <row r="362" spans="1:7" s="521" customFormat="1" ht="15" x14ac:dyDescent="0.2">
      <c r="A362" s="575" t="s">
        <v>100</v>
      </c>
      <c r="B362" s="575" t="s">
        <v>88</v>
      </c>
      <c r="C362" s="575">
        <v>1</v>
      </c>
      <c r="D362" s="575"/>
      <c r="E362" s="575"/>
      <c r="F362" s="576"/>
      <c r="G362" s="577"/>
    </row>
    <row r="363" spans="1:7" s="521" customFormat="1" ht="15" x14ac:dyDescent="0.2">
      <c r="A363" s="575" t="s">
        <v>1</v>
      </c>
      <c r="B363" s="575" t="s">
        <v>88</v>
      </c>
      <c r="C363" s="575">
        <v>1</v>
      </c>
      <c r="D363" s="575"/>
      <c r="E363" s="575"/>
      <c r="F363" s="576"/>
      <c r="G363" s="577"/>
    </row>
    <row r="364" spans="1:7" s="521" customFormat="1" ht="15" x14ac:dyDescent="0.2">
      <c r="A364" s="575" t="s">
        <v>2</v>
      </c>
      <c r="B364" s="575" t="s">
        <v>89</v>
      </c>
      <c r="C364" s="575">
        <v>2</v>
      </c>
      <c r="D364" s="575"/>
      <c r="E364" s="575"/>
      <c r="F364" s="576"/>
      <c r="G364" s="577"/>
    </row>
    <row r="365" spans="1:7" s="521" customFormat="1" ht="15" x14ac:dyDescent="0.2">
      <c r="A365" s="575" t="s">
        <v>270</v>
      </c>
      <c r="B365" s="575" t="s">
        <v>89</v>
      </c>
      <c r="C365" s="575">
        <v>1</v>
      </c>
      <c r="D365" s="575"/>
      <c r="E365" s="575"/>
      <c r="F365" s="576"/>
      <c r="G365" s="577"/>
    </row>
    <row r="366" spans="1:7" s="521" customFormat="1" ht="15" x14ac:dyDescent="0.2">
      <c r="A366" s="575" t="s">
        <v>13</v>
      </c>
      <c r="B366" s="575" t="s">
        <v>87</v>
      </c>
      <c r="C366" s="575">
        <v>1</v>
      </c>
      <c r="D366" s="575"/>
      <c r="E366" s="575"/>
      <c r="F366" s="576"/>
      <c r="G366" s="577"/>
    </row>
    <row r="367" spans="1:7" s="521" customFormat="1" ht="15" x14ac:dyDescent="0.2">
      <c r="A367" s="575" t="s">
        <v>11</v>
      </c>
      <c r="B367" s="575" t="s">
        <v>88</v>
      </c>
      <c r="C367" s="575">
        <v>1</v>
      </c>
      <c r="D367" s="575"/>
      <c r="E367" s="575"/>
      <c r="F367" s="576"/>
      <c r="G367" s="577"/>
    </row>
    <row r="368" spans="1:7" s="521" customFormat="1" ht="15" x14ac:dyDescent="0.2">
      <c r="A368" s="576" t="s">
        <v>208</v>
      </c>
      <c r="B368" s="575" t="s">
        <v>87</v>
      </c>
      <c r="C368" s="575">
        <v>1</v>
      </c>
      <c r="D368" s="578"/>
      <c r="E368" s="578"/>
      <c r="F368" s="579"/>
      <c r="G368" s="580"/>
    </row>
    <row r="369" spans="1:7" s="521" customFormat="1" ht="15" x14ac:dyDescent="0.2">
      <c r="A369" s="652" t="s">
        <v>221</v>
      </c>
      <c r="B369" s="575" t="s">
        <v>88</v>
      </c>
      <c r="C369" s="575">
        <v>1</v>
      </c>
      <c r="D369" s="575"/>
      <c r="E369" s="575"/>
      <c r="F369" s="576"/>
      <c r="G369" s="545" t="s">
        <v>291</v>
      </c>
    </row>
    <row r="370" spans="1:7" s="551" customFormat="1" ht="12" customHeight="1" x14ac:dyDescent="0.2">
      <c r="A370" s="652" t="s">
        <v>96</v>
      </c>
      <c r="B370" s="575" t="s">
        <v>88</v>
      </c>
      <c r="C370" s="575">
        <v>2</v>
      </c>
      <c r="D370" s="575">
        <v>19</v>
      </c>
      <c r="E370" s="575">
        <v>20</v>
      </c>
      <c r="F370" s="576"/>
      <c r="G370" s="577" t="s">
        <v>107</v>
      </c>
    </row>
    <row r="371" spans="1:7" s="538" customFormat="1" ht="15.75" thickBot="1" x14ac:dyDescent="0.25">
      <c r="A371" s="653" t="s">
        <v>271</v>
      </c>
      <c r="B371" s="654" t="s">
        <v>97</v>
      </c>
      <c r="C371" s="655">
        <v>2</v>
      </c>
      <c r="D371" s="582"/>
      <c r="E371" s="582"/>
      <c r="F371" s="583"/>
      <c r="G371" s="584"/>
    </row>
    <row r="372" spans="1:7" s="521" customFormat="1" ht="25.5" x14ac:dyDescent="0.2">
      <c r="A372" s="535" t="s">
        <v>19</v>
      </c>
      <c r="B372" s="882" t="s">
        <v>16</v>
      </c>
      <c r="C372" s="883"/>
      <c r="D372" s="536" t="s">
        <v>91</v>
      </c>
      <c r="E372" s="536" t="s">
        <v>92</v>
      </c>
      <c r="F372" s="536" t="str">
        <f>$F$9</f>
        <v>EVIDENČNI LIST</v>
      </c>
      <c r="G372" s="537" t="s">
        <v>151</v>
      </c>
    </row>
    <row r="373" spans="1:7" s="521" customFormat="1" ht="25.5" x14ac:dyDescent="0.2">
      <c r="A373" s="539" t="s">
        <v>20</v>
      </c>
      <c r="B373" s="540" t="s">
        <v>98</v>
      </c>
      <c r="C373" s="540" t="s">
        <v>90</v>
      </c>
      <c r="D373" s="540"/>
      <c r="E373" s="540"/>
      <c r="F373" s="540" t="s">
        <v>101</v>
      </c>
      <c r="G373" s="541" t="s">
        <v>150</v>
      </c>
    </row>
    <row r="374" spans="1:7" s="521" customFormat="1" ht="15" x14ac:dyDescent="0.2">
      <c r="A374" s="542" t="s">
        <v>17</v>
      </c>
      <c r="B374" s="543" t="s">
        <v>88</v>
      </c>
      <c r="C374" s="543">
        <v>2</v>
      </c>
      <c r="D374" s="543" t="s">
        <v>191</v>
      </c>
      <c r="E374" s="543" t="s">
        <v>192</v>
      </c>
      <c r="F374" s="544"/>
      <c r="G374" s="545" t="s">
        <v>159</v>
      </c>
    </row>
    <row r="375" spans="1:7" s="521" customFormat="1" ht="15" x14ac:dyDescent="0.2">
      <c r="A375" s="542" t="s">
        <v>9</v>
      </c>
      <c r="B375" s="543" t="s">
        <v>88</v>
      </c>
      <c r="C375" s="543">
        <v>2</v>
      </c>
      <c r="D375" s="543" t="s">
        <v>191</v>
      </c>
      <c r="E375" s="543" t="s">
        <v>192</v>
      </c>
      <c r="F375" s="544"/>
      <c r="G375" s="545"/>
    </row>
    <row r="376" spans="1:7" s="521" customFormat="1" ht="15" x14ac:dyDescent="0.2">
      <c r="A376" s="542" t="s">
        <v>99</v>
      </c>
      <c r="B376" s="543" t="s">
        <v>88</v>
      </c>
      <c r="C376" s="543">
        <v>2</v>
      </c>
      <c r="D376" s="543" t="s">
        <v>191</v>
      </c>
      <c r="E376" s="543" t="s">
        <v>192</v>
      </c>
      <c r="F376" s="544"/>
      <c r="G376" s="545"/>
    </row>
    <row r="377" spans="1:7" s="521" customFormat="1" ht="15" x14ac:dyDescent="0.2">
      <c r="A377" s="542" t="s">
        <v>100</v>
      </c>
      <c r="B377" s="543" t="s">
        <v>87</v>
      </c>
      <c r="C377" s="543">
        <v>1</v>
      </c>
      <c r="D377" s="543"/>
      <c r="E377" s="543"/>
      <c r="F377" s="544"/>
      <c r="G377" s="545"/>
    </row>
    <row r="378" spans="1:7" s="521" customFormat="1" ht="15" x14ac:dyDescent="0.2">
      <c r="A378" s="542" t="s">
        <v>1</v>
      </c>
      <c r="B378" s="543" t="s">
        <v>88</v>
      </c>
      <c r="C378" s="543">
        <v>1</v>
      </c>
      <c r="D378" s="543"/>
      <c r="E378" s="543"/>
      <c r="F378" s="544"/>
      <c r="G378" s="545"/>
    </row>
    <row r="379" spans="1:7" s="521" customFormat="1" ht="15" x14ac:dyDescent="0.2">
      <c r="A379" s="542" t="s">
        <v>2</v>
      </c>
      <c r="B379" s="543" t="s">
        <v>89</v>
      </c>
      <c r="C379" s="543">
        <v>2</v>
      </c>
      <c r="D379" s="543"/>
      <c r="E379" s="543"/>
      <c r="F379" s="544"/>
      <c r="G379" s="545"/>
    </row>
    <row r="380" spans="1:7" s="521" customFormat="1" ht="15" x14ac:dyDescent="0.2">
      <c r="A380" s="542" t="s">
        <v>270</v>
      </c>
      <c r="B380" s="543" t="s">
        <v>89</v>
      </c>
      <c r="C380" s="543">
        <v>1</v>
      </c>
      <c r="D380" s="543"/>
      <c r="E380" s="543"/>
      <c r="F380" s="544"/>
      <c r="G380" s="545"/>
    </row>
    <row r="381" spans="1:7" s="521" customFormat="1" ht="15" x14ac:dyDescent="0.2">
      <c r="A381" s="542" t="s">
        <v>13</v>
      </c>
      <c r="B381" s="543" t="s">
        <v>89</v>
      </c>
      <c r="C381" s="543">
        <v>1</v>
      </c>
      <c r="D381" s="543"/>
      <c r="E381" s="543"/>
      <c r="F381" s="544"/>
      <c r="G381" s="545"/>
    </row>
    <row r="382" spans="1:7" s="521" customFormat="1" ht="15" x14ac:dyDescent="0.2">
      <c r="A382" s="542" t="s">
        <v>11</v>
      </c>
      <c r="B382" s="543" t="s">
        <v>87</v>
      </c>
      <c r="C382" s="543">
        <v>1</v>
      </c>
      <c r="D382" s="543"/>
      <c r="E382" s="543"/>
      <c r="F382" s="544"/>
      <c r="G382" s="545"/>
    </row>
    <row r="383" spans="1:7" s="551" customFormat="1" ht="12" customHeight="1" x14ac:dyDescent="0.2">
      <c r="A383" s="546" t="s">
        <v>208</v>
      </c>
      <c r="B383" s="543" t="s">
        <v>87</v>
      </c>
      <c r="C383" s="543">
        <v>1</v>
      </c>
      <c r="D383" s="548"/>
      <c r="E383" s="548"/>
      <c r="F383" s="549"/>
      <c r="G383" s="550"/>
    </row>
    <row r="384" spans="1:7" s="538" customFormat="1" ht="15" x14ac:dyDescent="0.2">
      <c r="A384" s="547" t="s">
        <v>221</v>
      </c>
      <c r="B384" s="543" t="s">
        <v>88</v>
      </c>
      <c r="C384" s="601">
        <v>1</v>
      </c>
      <c r="D384" s="543"/>
      <c r="E384" s="543"/>
      <c r="F384" s="544"/>
      <c r="G384" s="545" t="s">
        <v>291</v>
      </c>
    </row>
    <row r="385" spans="1:7" s="521" customFormat="1" ht="25.5" x14ac:dyDescent="0.2">
      <c r="A385" s="547" t="s">
        <v>96</v>
      </c>
      <c r="B385" s="543" t="s">
        <v>88</v>
      </c>
      <c r="C385" s="543">
        <v>2</v>
      </c>
      <c r="D385" s="543"/>
      <c r="E385" s="543"/>
      <c r="F385" s="544"/>
      <c r="G385" s="545"/>
    </row>
    <row r="386" spans="1:7" s="597" customFormat="1" ht="15.75" thickBot="1" x14ac:dyDescent="0.25">
      <c r="A386" s="542" t="s">
        <v>244</v>
      </c>
      <c r="B386" s="543" t="s">
        <v>88</v>
      </c>
      <c r="C386" s="543">
        <v>1</v>
      </c>
      <c r="D386" s="543"/>
      <c r="E386" s="543"/>
      <c r="F386" s="544"/>
      <c r="G386" s="545" t="s">
        <v>245</v>
      </c>
    </row>
    <row r="387" spans="1:7" s="597" customFormat="1" ht="25.5" x14ac:dyDescent="0.2">
      <c r="A387" s="535" t="s">
        <v>19</v>
      </c>
      <c r="B387" s="882" t="s">
        <v>16</v>
      </c>
      <c r="C387" s="883"/>
      <c r="D387" s="536" t="s">
        <v>91</v>
      </c>
      <c r="E387" s="536" t="s">
        <v>92</v>
      </c>
      <c r="F387" s="536" t="str">
        <f>$F$9</f>
        <v>EVIDENČNI LIST</v>
      </c>
      <c r="G387" s="537" t="s">
        <v>151</v>
      </c>
    </row>
    <row r="388" spans="1:7" s="597" customFormat="1" ht="15" x14ac:dyDescent="0.2">
      <c r="A388" s="656" t="s">
        <v>50</v>
      </c>
      <c r="B388" s="540" t="s">
        <v>98</v>
      </c>
      <c r="C388" s="540" t="s">
        <v>90</v>
      </c>
      <c r="D388" s="540"/>
      <c r="E388" s="540"/>
      <c r="F388" s="540" t="s">
        <v>101</v>
      </c>
      <c r="G388" s="541" t="s">
        <v>150</v>
      </c>
    </row>
    <row r="389" spans="1:7" s="597" customFormat="1" ht="15" x14ac:dyDescent="0.2">
      <c r="A389" s="542" t="s">
        <v>17</v>
      </c>
      <c r="B389" s="543" t="s">
        <v>88</v>
      </c>
      <c r="C389" s="543">
        <v>1</v>
      </c>
      <c r="D389" s="543"/>
      <c r="E389" s="543"/>
      <c r="F389" s="544"/>
      <c r="G389" s="545" t="s">
        <v>159</v>
      </c>
    </row>
    <row r="390" spans="1:7" s="521" customFormat="1" ht="15" x14ac:dyDescent="0.2">
      <c r="A390" s="542" t="s">
        <v>9</v>
      </c>
      <c r="B390" s="543" t="s">
        <v>88</v>
      </c>
      <c r="C390" s="543">
        <v>1</v>
      </c>
      <c r="D390" s="543"/>
      <c r="E390" s="543"/>
      <c r="F390" s="544"/>
      <c r="G390" s="545"/>
    </row>
    <row r="391" spans="1:7" s="521" customFormat="1" ht="15" x14ac:dyDescent="0.2">
      <c r="A391" s="542" t="s">
        <v>99</v>
      </c>
      <c r="B391" s="543" t="s">
        <v>88</v>
      </c>
      <c r="C391" s="543">
        <v>1</v>
      </c>
      <c r="D391" s="543"/>
      <c r="E391" s="543"/>
      <c r="F391" s="544"/>
      <c r="G391" s="545"/>
    </row>
    <row r="392" spans="1:7" s="521" customFormat="1" ht="15" x14ac:dyDescent="0.2">
      <c r="A392" s="542" t="s">
        <v>100</v>
      </c>
      <c r="B392" s="543" t="s">
        <v>87</v>
      </c>
      <c r="C392" s="543">
        <v>1</v>
      </c>
      <c r="D392" s="543"/>
      <c r="E392" s="543"/>
      <c r="F392" s="544"/>
      <c r="G392" s="545"/>
    </row>
    <row r="393" spans="1:7" s="521" customFormat="1" ht="15" x14ac:dyDescent="0.2">
      <c r="A393" s="542" t="s">
        <v>2</v>
      </c>
      <c r="B393" s="543" t="s">
        <v>89</v>
      </c>
      <c r="C393" s="543">
        <v>2</v>
      </c>
      <c r="D393" s="543"/>
      <c r="E393" s="543"/>
      <c r="F393" s="544"/>
      <c r="G393" s="545"/>
    </row>
    <row r="394" spans="1:7" s="521" customFormat="1" ht="15" x14ac:dyDescent="0.2">
      <c r="A394" s="542" t="s">
        <v>252</v>
      </c>
      <c r="B394" s="543" t="s">
        <v>89</v>
      </c>
      <c r="C394" s="543">
        <v>1</v>
      </c>
      <c r="D394" s="543"/>
      <c r="E394" s="543"/>
      <c r="F394" s="544"/>
      <c r="G394" s="545"/>
    </row>
    <row r="395" spans="1:7" s="521" customFormat="1" ht="15" x14ac:dyDescent="0.2">
      <c r="A395" s="542" t="s">
        <v>13</v>
      </c>
      <c r="B395" s="543" t="s">
        <v>87</v>
      </c>
      <c r="C395" s="543">
        <v>1</v>
      </c>
      <c r="D395" s="543"/>
      <c r="E395" s="543"/>
      <c r="F395" s="544"/>
      <c r="G395" s="545"/>
    </row>
    <row r="396" spans="1:7" s="521" customFormat="1" ht="15" x14ac:dyDescent="0.2">
      <c r="A396" s="542" t="s">
        <v>11</v>
      </c>
      <c r="B396" s="543" t="s">
        <v>87</v>
      </c>
      <c r="C396" s="543">
        <v>1</v>
      </c>
      <c r="D396" s="543"/>
      <c r="E396" s="543"/>
      <c r="F396" s="544"/>
      <c r="G396" s="545"/>
    </row>
    <row r="397" spans="1:7" s="521" customFormat="1" ht="15" x14ac:dyDescent="0.2">
      <c r="A397" s="546" t="s">
        <v>208</v>
      </c>
      <c r="B397" s="543" t="s">
        <v>87</v>
      </c>
      <c r="C397" s="543">
        <v>1</v>
      </c>
      <c r="D397" s="548"/>
      <c r="E397" s="548"/>
      <c r="F397" s="549"/>
      <c r="G397" s="550"/>
    </row>
    <row r="398" spans="1:7" s="521" customFormat="1" ht="15" x14ac:dyDescent="0.2">
      <c r="A398" s="547" t="s">
        <v>221</v>
      </c>
      <c r="B398" s="543" t="s">
        <v>88</v>
      </c>
      <c r="C398" s="601">
        <v>1</v>
      </c>
      <c r="D398" s="543"/>
      <c r="E398" s="543"/>
      <c r="F398" s="544"/>
      <c r="G398" s="545" t="s">
        <v>291</v>
      </c>
    </row>
    <row r="399" spans="1:7" s="521" customFormat="1" ht="26.25" thickBot="1" x14ac:dyDescent="0.25">
      <c r="A399" s="547" t="s">
        <v>96</v>
      </c>
      <c r="B399" s="543" t="s">
        <v>88</v>
      </c>
      <c r="C399" s="543">
        <v>1</v>
      </c>
      <c r="D399" s="543"/>
      <c r="E399" s="543"/>
      <c r="F399" s="544"/>
      <c r="G399" s="545"/>
    </row>
    <row r="400" spans="1:7" s="521" customFormat="1" ht="25.5" x14ac:dyDescent="0.2">
      <c r="A400" s="657" t="s">
        <v>51</v>
      </c>
      <c r="B400" s="882" t="s">
        <v>16</v>
      </c>
      <c r="C400" s="883"/>
      <c r="D400" s="536" t="s">
        <v>91</v>
      </c>
      <c r="E400" s="536" t="s">
        <v>92</v>
      </c>
      <c r="F400" s="536" t="str">
        <f>$F$9</f>
        <v>EVIDENČNI LIST</v>
      </c>
      <c r="G400" s="537" t="s">
        <v>151</v>
      </c>
    </row>
    <row r="401" spans="1:7" s="521" customFormat="1" ht="15" x14ac:dyDescent="0.2">
      <c r="A401" s="539" t="s">
        <v>46</v>
      </c>
      <c r="B401" s="540" t="s">
        <v>98</v>
      </c>
      <c r="C401" s="540" t="s">
        <v>90</v>
      </c>
      <c r="D401" s="540"/>
      <c r="E401" s="540"/>
      <c r="F401" s="540" t="s">
        <v>101</v>
      </c>
      <c r="G401" s="541" t="s">
        <v>150</v>
      </c>
    </row>
    <row r="402" spans="1:7" s="521" customFormat="1" ht="15" x14ac:dyDescent="0.2">
      <c r="A402" s="546" t="s">
        <v>17</v>
      </c>
      <c r="B402" s="544" t="s">
        <v>87</v>
      </c>
      <c r="C402" s="544">
        <v>1</v>
      </c>
      <c r="D402" s="544"/>
      <c r="E402" s="544"/>
      <c r="F402" s="544"/>
      <c r="G402" s="658"/>
    </row>
    <row r="403" spans="1:7" s="521" customFormat="1" ht="15" x14ac:dyDescent="0.2">
      <c r="A403" s="546" t="s">
        <v>8</v>
      </c>
      <c r="B403" s="544" t="s">
        <v>87</v>
      </c>
      <c r="C403" s="544">
        <v>1</v>
      </c>
      <c r="D403" s="544"/>
      <c r="E403" s="544"/>
      <c r="F403" s="544"/>
      <c r="G403" s="658"/>
    </row>
    <row r="404" spans="1:7" s="597" customFormat="1" ht="15" x14ac:dyDescent="0.2">
      <c r="A404" s="546" t="s">
        <v>10</v>
      </c>
      <c r="B404" s="544" t="s">
        <v>87</v>
      </c>
      <c r="C404" s="544">
        <v>1</v>
      </c>
      <c r="D404" s="544"/>
      <c r="E404" s="544"/>
      <c r="F404" s="544"/>
      <c r="G404" s="658"/>
    </row>
    <row r="405" spans="1:7" s="521" customFormat="1" ht="15" x14ac:dyDescent="0.2">
      <c r="A405" s="546" t="s">
        <v>2</v>
      </c>
      <c r="B405" s="544" t="s">
        <v>89</v>
      </c>
      <c r="C405" s="544">
        <v>2</v>
      </c>
      <c r="D405" s="544"/>
      <c r="E405" s="544"/>
      <c r="F405" s="544"/>
      <c r="G405" s="658"/>
    </row>
    <row r="406" spans="1:7" s="521" customFormat="1" ht="15.75" thickBot="1" x14ac:dyDescent="0.25">
      <c r="A406" s="546" t="s">
        <v>84</v>
      </c>
      <c r="B406" s="544" t="s">
        <v>89</v>
      </c>
      <c r="C406" s="544">
        <v>1</v>
      </c>
      <c r="D406" s="544"/>
      <c r="E406" s="544"/>
      <c r="F406" s="544"/>
      <c r="G406" s="658"/>
    </row>
    <row r="407" spans="1:7" s="521" customFormat="1" ht="25.5" x14ac:dyDescent="0.2">
      <c r="A407" s="657" t="s">
        <v>51</v>
      </c>
      <c r="B407" s="886" t="s">
        <v>16</v>
      </c>
      <c r="C407" s="887"/>
      <c r="D407" s="540" t="s">
        <v>91</v>
      </c>
      <c r="E407" s="540" t="s">
        <v>92</v>
      </c>
      <c r="F407" s="536" t="str">
        <f>$F$9</f>
        <v>EVIDENČNI LIST</v>
      </c>
      <c r="G407" s="537" t="s">
        <v>151</v>
      </c>
    </row>
    <row r="408" spans="1:7" s="521" customFormat="1" ht="15" x14ac:dyDescent="0.2">
      <c r="A408" s="539" t="s">
        <v>52</v>
      </c>
      <c r="B408" s="540" t="s">
        <v>98</v>
      </c>
      <c r="C408" s="540" t="s">
        <v>90</v>
      </c>
      <c r="D408" s="540"/>
      <c r="E408" s="540"/>
      <c r="F408" s="540" t="s">
        <v>101</v>
      </c>
      <c r="G408" s="541" t="s">
        <v>150</v>
      </c>
    </row>
    <row r="409" spans="1:7" s="521" customFormat="1" ht="15" x14ac:dyDescent="0.2">
      <c r="A409" s="542" t="s">
        <v>0</v>
      </c>
      <c r="B409" s="543" t="s">
        <v>89</v>
      </c>
      <c r="C409" s="543">
        <v>1</v>
      </c>
      <c r="D409" s="543"/>
      <c r="E409" s="543"/>
      <c r="F409" s="544"/>
      <c r="G409" s="557"/>
    </row>
    <row r="410" spans="1:7" s="521" customFormat="1" ht="15" x14ac:dyDescent="0.2">
      <c r="A410" s="542" t="s">
        <v>83</v>
      </c>
      <c r="B410" s="543" t="s">
        <v>89</v>
      </c>
      <c r="C410" s="543">
        <v>1</v>
      </c>
      <c r="D410" s="543"/>
      <c r="E410" s="543"/>
      <c r="F410" s="544"/>
      <c r="G410" s="545"/>
    </row>
    <row r="411" spans="1:7" s="521" customFormat="1" ht="15" x14ac:dyDescent="0.2">
      <c r="A411" s="542" t="s">
        <v>84</v>
      </c>
      <c r="B411" s="543" t="s">
        <v>89</v>
      </c>
      <c r="C411" s="543">
        <v>1</v>
      </c>
      <c r="D411" s="543"/>
      <c r="E411" s="543"/>
      <c r="F411" s="544"/>
      <c r="G411" s="545"/>
    </row>
    <row r="412" spans="1:7" s="521" customFormat="1" ht="15.75" thickBot="1" x14ac:dyDescent="0.25">
      <c r="A412" s="618" t="s">
        <v>11</v>
      </c>
      <c r="B412" s="559" t="s">
        <v>89</v>
      </c>
      <c r="C412" s="559">
        <v>1</v>
      </c>
      <c r="D412" s="559"/>
      <c r="E412" s="559"/>
      <c r="F412" s="596"/>
      <c r="G412" s="560"/>
    </row>
    <row r="413" spans="1:7" s="521" customFormat="1" ht="25.5" x14ac:dyDescent="0.2">
      <c r="A413" s="657" t="s">
        <v>19</v>
      </c>
      <c r="B413" s="886" t="s">
        <v>16</v>
      </c>
      <c r="C413" s="887"/>
      <c r="D413" s="540" t="s">
        <v>91</v>
      </c>
      <c r="E413" s="540" t="s">
        <v>92</v>
      </c>
      <c r="F413" s="536" t="str">
        <f>$F$9</f>
        <v>EVIDENČNI LIST</v>
      </c>
      <c r="G413" s="537" t="s">
        <v>151</v>
      </c>
    </row>
    <row r="414" spans="1:7" s="521" customFormat="1" ht="15" x14ac:dyDescent="0.2">
      <c r="A414" s="539" t="s">
        <v>263</v>
      </c>
      <c r="B414" s="540" t="s">
        <v>98</v>
      </c>
      <c r="C414" s="540" t="s">
        <v>90</v>
      </c>
      <c r="D414" s="540"/>
      <c r="E414" s="540"/>
      <c r="F414" s="540" t="s">
        <v>101</v>
      </c>
      <c r="G414" s="541" t="s">
        <v>150</v>
      </c>
    </row>
    <row r="415" spans="1:7" s="521" customFormat="1" ht="15" x14ac:dyDescent="0.2">
      <c r="A415" s="574" t="s">
        <v>264</v>
      </c>
      <c r="B415" s="575" t="s">
        <v>88</v>
      </c>
      <c r="C415" s="575">
        <v>1</v>
      </c>
      <c r="D415" s="543"/>
      <c r="E415" s="543"/>
      <c r="F415" s="544"/>
      <c r="G415" s="557"/>
    </row>
    <row r="416" spans="1:7" s="521" customFormat="1" ht="15" x14ac:dyDescent="0.2">
      <c r="A416" s="574" t="s">
        <v>265</v>
      </c>
      <c r="B416" s="575" t="s">
        <v>88</v>
      </c>
      <c r="C416" s="575">
        <v>1</v>
      </c>
      <c r="D416" s="543"/>
      <c r="E416" s="543"/>
      <c r="F416" s="544"/>
      <c r="G416" s="557"/>
    </row>
    <row r="417" spans="1:7" s="521" customFormat="1" ht="25.5" x14ac:dyDescent="0.2">
      <c r="A417" s="586" t="s">
        <v>269</v>
      </c>
      <c r="B417" s="575" t="s">
        <v>88</v>
      </c>
      <c r="C417" s="575">
        <v>1</v>
      </c>
      <c r="D417" s="543"/>
      <c r="E417" s="543"/>
      <c r="F417" s="544"/>
      <c r="G417" s="545"/>
    </row>
    <row r="418" spans="1:7" s="521" customFormat="1" ht="15" x14ac:dyDescent="0.2">
      <c r="A418" s="574" t="s">
        <v>86</v>
      </c>
      <c r="B418" s="575" t="s">
        <v>87</v>
      </c>
      <c r="C418" s="575">
        <v>1</v>
      </c>
      <c r="D418" s="543"/>
      <c r="E418" s="543"/>
      <c r="F418" s="544"/>
      <c r="G418" s="545"/>
    </row>
    <row r="419" spans="1:7" s="521" customFormat="1" ht="15" x14ac:dyDescent="0.2">
      <c r="A419" s="574" t="s">
        <v>11</v>
      </c>
      <c r="B419" s="575" t="s">
        <v>87</v>
      </c>
      <c r="C419" s="575">
        <v>1</v>
      </c>
      <c r="D419" s="543"/>
      <c r="E419" s="543"/>
      <c r="F419" s="544"/>
      <c r="G419" s="545"/>
    </row>
    <row r="420" spans="1:7" s="521" customFormat="1" ht="15.75" thickBot="1" x14ac:dyDescent="0.25">
      <c r="A420" s="581" t="s">
        <v>2</v>
      </c>
      <c r="B420" s="582" t="s">
        <v>89</v>
      </c>
      <c r="C420" s="582">
        <v>2</v>
      </c>
      <c r="D420" s="559"/>
      <c r="E420" s="559"/>
      <c r="F420" s="596"/>
      <c r="G420" s="560"/>
    </row>
    <row r="421" spans="1:7" s="521" customFormat="1" ht="25.5" x14ac:dyDescent="0.2">
      <c r="A421" s="657" t="s">
        <v>19</v>
      </c>
      <c r="B421" s="886" t="s">
        <v>16</v>
      </c>
      <c r="C421" s="887"/>
      <c r="D421" s="540" t="s">
        <v>91</v>
      </c>
      <c r="E421" s="540" t="s">
        <v>92</v>
      </c>
      <c r="F421" s="536" t="str">
        <f>$F$9</f>
        <v>EVIDENČNI LIST</v>
      </c>
      <c r="G421" s="537" t="s">
        <v>151</v>
      </c>
    </row>
    <row r="422" spans="1:7" s="521" customFormat="1" ht="15" x14ac:dyDescent="0.2">
      <c r="A422" s="539" t="s">
        <v>304</v>
      </c>
      <c r="B422" s="540" t="s">
        <v>98</v>
      </c>
      <c r="C422" s="540" t="s">
        <v>90</v>
      </c>
      <c r="D422" s="540"/>
      <c r="E422" s="540"/>
      <c r="F422" s="540" t="s">
        <v>101</v>
      </c>
      <c r="G422" s="541" t="s">
        <v>150</v>
      </c>
    </row>
    <row r="423" spans="1:7" s="521" customFormat="1" ht="15" x14ac:dyDescent="0.2">
      <c r="A423" s="574" t="s">
        <v>264</v>
      </c>
      <c r="B423" s="575" t="s">
        <v>89</v>
      </c>
      <c r="C423" s="575">
        <v>1</v>
      </c>
      <c r="D423" s="543"/>
      <c r="E423" s="543"/>
      <c r="F423" s="556" t="s">
        <v>306</v>
      </c>
      <c r="G423" s="557"/>
    </row>
    <row r="424" spans="1:7" s="521" customFormat="1" ht="25.5" x14ac:dyDescent="0.2">
      <c r="A424" s="586" t="s">
        <v>269</v>
      </c>
      <c r="B424" s="575" t="s">
        <v>88</v>
      </c>
      <c r="C424" s="575">
        <v>1</v>
      </c>
      <c r="D424" s="543"/>
      <c r="E424" s="543"/>
      <c r="F424" s="556"/>
      <c r="G424" s="545"/>
    </row>
    <row r="425" spans="1:7" s="521" customFormat="1" ht="15.75" thickBot="1" x14ac:dyDescent="0.25">
      <c r="A425" s="581" t="s">
        <v>2</v>
      </c>
      <c r="B425" s="582" t="s">
        <v>89</v>
      </c>
      <c r="C425" s="582">
        <v>2</v>
      </c>
      <c r="D425" s="559"/>
      <c r="E425" s="559"/>
      <c r="F425" s="556" t="s">
        <v>306</v>
      </c>
      <c r="G425" s="560"/>
    </row>
    <row r="426" spans="1:7" s="521" customFormat="1" ht="25.5" x14ac:dyDescent="0.2">
      <c r="A426" s="535" t="s">
        <v>19</v>
      </c>
      <c r="B426" s="882" t="s">
        <v>16</v>
      </c>
      <c r="C426" s="883"/>
      <c r="D426" s="536" t="s">
        <v>91</v>
      </c>
      <c r="E426" s="536" t="s">
        <v>92</v>
      </c>
      <c r="F426" s="536" t="str">
        <f>$F$9</f>
        <v>EVIDENČNI LIST</v>
      </c>
      <c r="G426" s="537" t="s">
        <v>151</v>
      </c>
    </row>
    <row r="427" spans="1:7" s="521" customFormat="1" ht="15" x14ac:dyDescent="0.2">
      <c r="A427" s="539" t="s">
        <v>54</v>
      </c>
      <c r="B427" s="540" t="s">
        <v>98</v>
      </c>
      <c r="C427" s="540" t="s">
        <v>90</v>
      </c>
      <c r="D427" s="540"/>
      <c r="E427" s="540"/>
      <c r="F427" s="540" t="s">
        <v>101</v>
      </c>
      <c r="G427" s="541" t="s">
        <v>150</v>
      </c>
    </row>
    <row r="428" spans="1:7" s="521" customFormat="1" ht="15" x14ac:dyDescent="0.2">
      <c r="A428" s="542" t="s">
        <v>115</v>
      </c>
      <c r="B428" s="543" t="s">
        <v>88</v>
      </c>
      <c r="C428" s="587">
        <v>2</v>
      </c>
      <c r="D428" s="554" t="s">
        <v>104</v>
      </c>
      <c r="E428" s="587"/>
      <c r="F428" s="659"/>
      <c r="G428" s="545"/>
    </row>
    <row r="429" spans="1:7" s="521" customFormat="1" ht="15" x14ac:dyDescent="0.2">
      <c r="A429" s="542" t="s">
        <v>85</v>
      </c>
      <c r="B429" s="543" t="s">
        <v>88</v>
      </c>
      <c r="C429" s="587">
        <v>2</v>
      </c>
      <c r="D429" s="587"/>
      <c r="E429" s="587"/>
      <c r="F429" s="659"/>
      <c r="G429" s="588"/>
    </row>
    <row r="430" spans="1:7" s="521" customFormat="1" ht="15" x14ac:dyDescent="0.2">
      <c r="A430" s="542" t="s">
        <v>86</v>
      </c>
      <c r="B430" s="543" t="s">
        <v>88</v>
      </c>
      <c r="C430" s="587">
        <v>2</v>
      </c>
      <c r="D430" s="587"/>
      <c r="E430" s="587"/>
      <c r="F430" s="659"/>
      <c r="G430" s="588"/>
    </row>
    <row r="431" spans="1:7" s="521" customFormat="1" ht="15" x14ac:dyDescent="0.2">
      <c r="A431" s="542" t="s">
        <v>116</v>
      </c>
      <c r="B431" s="543" t="s">
        <v>88</v>
      </c>
      <c r="C431" s="587">
        <v>3</v>
      </c>
      <c r="D431" s="587"/>
      <c r="E431" s="587"/>
      <c r="F431" s="659"/>
      <c r="G431" s="550"/>
    </row>
    <row r="432" spans="1:7" s="521" customFormat="1" ht="15" x14ac:dyDescent="0.2">
      <c r="A432" s="542" t="s">
        <v>259</v>
      </c>
      <c r="B432" s="543" t="s">
        <v>88</v>
      </c>
      <c r="C432" s="587">
        <v>1</v>
      </c>
      <c r="D432" s="587">
        <v>19</v>
      </c>
      <c r="E432" s="587"/>
      <c r="F432" s="659"/>
      <c r="G432" s="550"/>
    </row>
    <row r="433" spans="1:7" s="521" customFormat="1" ht="15.75" thickBot="1" x14ac:dyDescent="0.25">
      <c r="A433" s="542" t="s">
        <v>220</v>
      </c>
      <c r="B433" s="543" t="s">
        <v>89</v>
      </c>
      <c r="C433" s="552">
        <v>1</v>
      </c>
      <c r="D433" s="548"/>
      <c r="E433" s="587"/>
      <c r="F433" s="659"/>
      <c r="G433" s="588"/>
    </row>
    <row r="434" spans="1:7" s="521" customFormat="1" ht="25.5" x14ac:dyDescent="0.2">
      <c r="A434" s="535" t="s">
        <v>19</v>
      </c>
      <c r="B434" s="882" t="s">
        <v>16</v>
      </c>
      <c r="C434" s="883"/>
      <c r="D434" s="536" t="s">
        <v>91</v>
      </c>
      <c r="E434" s="536" t="s">
        <v>92</v>
      </c>
      <c r="F434" s="536" t="str">
        <f>$F$9</f>
        <v>EVIDENČNI LIST</v>
      </c>
      <c r="G434" s="537" t="s">
        <v>151</v>
      </c>
    </row>
    <row r="435" spans="1:7" s="521" customFormat="1" ht="15" x14ac:dyDescent="0.2">
      <c r="A435" s="539" t="s">
        <v>223</v>
      </c>
      <c r="B435" s="540" t="s">
        <v>98</v>
      </c>
      <c r="C435" s="540" t="s">
        <v>90</v>
      </c>
      <c r="D435" s="540"/>
      <c r="E435" s="540"/>
      <c r="F435" s="540" t="s">
        <v>101</v>
      </c>
      <c r="G435" s="541" t="s">
        <v>150</v>
      </c>
    </row>
    <row r="436" spans="1:7" s="521" customFormat="1" ht="15" x14ac:dyDescent="0.2">
      <c r="A436" s="542" t="s">
        <v>115</v>
      </c>
      <c r="B436" s="587" t="s">
        <v>88</v>
      </c>
      <c r="C436" s="587">
        <v>2</v>
      </c>
      <c r="D436" s="554" t="s">
        <v>104</v>
      </c>
      <c r="E436" s="587"/>
      <c r="F436" s="659"/>
      <c r="G436" s="545"/>
    </row>
    <row r="437" spans="1:7" s="521" customFormat="1" ht="15" x14ac:dyDescent="0.2">
      <c r="A437" s="542" t="s">
        <v>85</v>
      </c>
      <c r="B437" s="587" t="s">
        <v>88</v>
      </c>
      <c r="C437" s="587">
        <v>2</v>
      </c>
      <c r="D437" s="587"/>
      <c r="E437" s="587"/>
      <c r="F437" s="659"/>
      <c r="G437" s="588"/>
    </row>
    <row r="438" spans="1:7" s="521" customFormat="1" ht="15" x14ac:dyDescent="0.2">
      <c r="A438" s="542" t="s">
        <v>86</v>
      </c>
      <c r="B438" s="543" t="s">
        <v>88</v>
      </c>
      <c r="C438" s="543">
        <v>2</v>
      </c>
      <c r="D438" s="587"/>
      <c r="E438" s="587"/>
      <c r="F438" s="659"/>
      <c r="G438" s="588"/>
    </row>
    <row r="439" spans="1:7" s="521" customFormat="1" ht="15" x14ac:dyDescent="0.2">
      <c r="A439" s="542" t="s">
        <v>116</v>
      </c>
      <c r="B439" s="543" t="s">
        <v>88</v>
      </c>
      <c r="C439" s="543">
        <v>3</v>
      </c>
      <c r="D439" s="587"/>
      <c r="E439" s="587"/>
      <c r="F439" s="659"/>
      <c r="G439" s="550"/>
    </row>
    <row r="440" spans="1:7" s="521" customFormat="1" ht="15.75" thickBot="1" x14ac:dyDescent="0.25">
      <c r="A440" s="660" t="s">
        <v>243</v>
      </c>
      <c r="B440" s="543" t="s">
        <v>87</v>
      </c>
      <c r="C440" s="543">
        <v>1</v>
      </c>
      <c r="D440" s="548"/>
      <c r="E440" s="587"/>
      <c r="F440" s="659"/>
      <c r="G440" s="588"/>
    </row>
    <row r="441" spans="1:7" s="521" customFormat="1" ht="25.5" x14ac:dyDescent="0.2">
      <c r="A441" s="535" t="s">
        <v>125</v>
      </c>
      <c r="B441" s="882" t="s">
        <v>16</v>
      </c>
      <c r="C441" s="883"/>
      <c r="D441" s="536" t="s">
        <v>91</v>
      </c>
      <c r="E441" s="536" t="s">
        <v>92</v>
      </c>
      <c r="F441" s="536" t="str">
        <f>$F$9</f>
        <v>EVIDENČNI LIST</v>
      </c>
      <c r="G441" s="537" t="s">
        <v>151</v>
      </c>
    </row>
    <row r="442" spans="1:7" s="521" customFormat="1" ht="15" x14ac:dyDescent="0.2">
      <c r="A442" s="539"/>
      <c r="B442" s="540" t="s">
        <v>98</v>
      </c>
      <c r="C442" s="540" t="s">
        <v>90</v>
      </c>
      <c r="D442" s="540"/>
      <c r="E442" s="540"/>
      <c r="F442" s="540" t="s">
        <v>101</v>
      </c>
      <c r="G442" s="541" t="s">
        <v>150</v>
      </c>
    </row>
    <row r="443" spans="1:7" s="521" customFormat="1" ht="15" x14ac:dyDescent="0.2">
      <c r="A443" s="542" t="s">
        <v>126</v>
      </c>
      <c r="B443" s="543" t="s">
        <v>97</v>
      </c>
      <c r="C443" s="543">
        <v>2</v>
      </c>
      <c r="D443" s="661"/>
      <c r="E443" s="543"/>
      <c r="F443" s="544"/>
      <c r="G443" s="557"/>
    </row>
    <row r="444" spans="1:7" s="521" customFormat="1" ht="15" x14ac:dyDescent="0.2">
      <c r="A444" s="542" t="s">
        <v>127</v>
      </c>
      <c r="B444" s="543" t="s">
        <v>97</v>
      </c>
      <c r="C444" s="543">
        <v>2</v>
      </c>
      <c r="D444" s="543"/>
      <c r="E444" s="543"/>
      <c r="F444" s="544"/>
      <c r="G444" s="545"/>
    </row>
    <row r="445" spans="1:7" s="521" customFormat="1" ht="15" x14ac:dyDescent="0.2">
      <c r="A445" s="542" t="s">
        <v>1</v>
      </c>
      <c r="B445" s="543" t="s">
        <v>97</v>
      </c>
      <c r="C445" s="543">
        <v>2</v>
      </c>
      <c r="D445" s="543"/>
      <c r="E445" s="543"/>
      <c r="F445" s="544"/>
      <c r="G445" s="545"/>
    </row>
    <row r="446" spans="1:7" s="521" customFormat="1" ht="15.75" thickBot="1" x14ac:dyDescent="0.25">
      <c r="A446" s="542" t="s">
        <v>146</v>
      </c>
      <c r="B446" s="543" t="s">
        <v>97</v>
      </c>
      <c r="C446" s="543">
        <v>2</v>
      </c>
      <c r="D446" s="543"/>
      <c r="E446" s="543"/>
      <c r="F446" s="544"/>
      <c r="G446" s="557"/>
    </row>
    <row r="447" spans="1:7" s="521" customFormat="1" ht="25.5" x14ac:dyDescent="0.2">
      <c r="A447" s="535" t="s">
        <v>219</v>
      </c>
      <c r="B447" s="882" t="s">
        <v>16</v>
      </c>
      <c r="C447" s="883"/>
      <c r="D447" s="536" t="s">
        <v>91</v>
      </c>
      <c r="E447" s="536" t="s">
        <v>92</v>
      </c>
      <c r="F447" s="536" t="str">
        <f>$F$9</f>
        <v>EVIDENČNI LIST</v>
      </c>
      <c r="G447" s="537" t="s">
        <v>151</v>
      </c>
    </row>
    <row r="448" spans="1:7" s="521" customFormat="1" ht="15" x14ac:dyDescent="0.2">
      <c r="A448" s="539"/>
      <c r="B448" s="540" t="s">
        <v>98</v>
      </c>
      <c r="C448" s="540" t="s">
        <v>90</v>
      </c>
      <c r="D448" s="540"/>
      <c r="E448" s="540"/>
      <c r="F448" s="540" t="s">
        <v>101</v>
      </c>
      <c r="G448" s="541" t="s">
        <v>150</v>
      </c>
    </row>
    <row r="449" spans="1:7" s="521" customFormat="1" ht="15" x14ac:dyDescent="0.2">
      <c r="A449" s="542" t="s">
        <v>238</v>
      </c>
      <c r="B449" s="543" t="s">
        <v>88</v>
      </c>
      <c r="C449" s="543">
        <v>1</v>
      </c>
      <c r="D449" s="543"/>
      <c r="E449" s="543"/>
      <c r="F449" s="544"/>
      <c r="G449" s="545"/>
    </row>
    <row r="450" spans="1:7" s="521" customFormat="1" ht="15.75" thickBot="1" x14ac:dyDescent="0.25">
      <c r="A450" s="542" t="s">
        <v>303</v>
      </c>
      <c r="B450" s="543" t="s">
        <v>88</v>
      </c>
      <c r="C450" s="543">
        <v>1</v>
      </c>
      <c r="D450" s="661"/>
      <c r="E450" s="543"/>
      <c r="F450" s="544"/>
      <c r="G450" s="557"/>
    </row>
    <row r="451" spans="1:7" s="521" customFormat="1" ht="25.5" x14ac:dyDescent="0.2">
      <c r="A451" s="535" t="s">
        <v>315</v>
      </c>
      <c r="B451" s="882" t="s">
        <v>16</v>
      </c>
      <c r="C451" s="883"/>
      <c r="D451" s="536" t="s">
        <v>91</v>
      </c>
      <c r="E451" s="536" t="s">
        <v>92</v>
      </c>
      <c r="F451" s="536" t="str">
        <f>$F$9</f>
        <v>EVIDENČNI LIST</v>
      </c>
      <c r="G451" s="537" t="s">
        <v>151</v>
      </c>
    </row>
    <row r="452" spans="1:7" s="521" customFormat="1" ht="15" x14ac:dyDescent="0.2">
      <c r="A452" s="539"/>
      <c r="B452" s="540" t="s">
        <v>98</v>
      </c>
      <c r="C452" s="540" t="s">
        <v>90</v>
      </c>
      <c r="D452" s="540"/>
      <c r="E452" s="540"/>
      <c r="F452" s="540" t="s">
        <v>101</v>
      </c>
      <c r="G452" s="541" t="s">
        <v>150</v>
      </c>
    </row>
    <row r="453" spans="1:7" s="521" customFormat="1" ht="15" x14ac:dyDescent="0.2">
      <c r="A453" s="542" t="s">
        <v>2</v>
      </c>
      <c r="B453" s="543" t="s">
        <v>89</v>
      </c>
      <c r="C453" s="543">
        <v>1</v>
      </c>
      <c r="D453" s="543"/>
      <c r="E453" s="543"/>
      <c r="F453" s="544"/>
      <c r="G453" s="545"/>
    </row>
    <row r="454" spans="1:7" s="521" customFormat="1" ht="15" x14ac:dyDescent="0.2">
      <c r="A454" s="542" t="s">
        <v>303</v>
      </c>
      <c r="B454" s="543" t="s">
        <v>89</v>
      </c>
      <c r="C454" s="543">
        <v>1</v>
      </c>
      <c r="D454" s="661"/>
      <c r="E454" s="543"/>
      <c r="F454" s="544"/>
      <c r="G454" s="557"/>
    </row>
    <row r="455" spans="1:7" s="521" customFormat="1" ht="15" x14ac:dyDescent="0.2">
      <c r="F455" s="597"/>
      <c r="G455" s="662"/>
    </row>
    <row r="456" spans="1:7" s="521" customFormat="1" ht="15" x14ac:dyDescent="0.2">
      <c r="F456" s="597"/>
      <c r="G456" s="662"/>
    </row>
    <row r="457" spans="1:7" s="521" customFormat="1" ht="15" x14ac:dyDescent="0.2">
      <c r="F457" s="597"/>
      <c r="G457" s="662"/>
    </row>
    <row r="458" spans="1:7" s="521" customFormat="1" ht="15" x14ac:dyDescent="0.2">
      <c r="F458" s="597"/>
      <c r="G458" s="662"/>
    </row>
    <row r="459" spans="1:7" s="521" customFormat="1" ht="15" x14ac:dyDescent="0.2">
      <c r="F459" s="597"/>
      <c r="G459" s="662"/>
    </row>
    <row r="460" spans="1:7" s="521" customFormat="1" ht="15" x14ac:dyDescent="0.2">
      <c r="F460" s="597"/>
      <c r="G460" s="662"/>
    </row>
    <row r="461" spans="1:7" s="521" customFormat="1" ht="15" x14ac:dyDescent="0.2">
      <c r="F461" s="597"/>
      <c r="G461" s="662"/>
    </row>
    <row r="462" spans="1:7" s="521" customFormat="1" ht="15" x14ac:dyDescent="0.2">
      <c r="F462" s="597"/>
      <c r="G462" s="662"/>
    </row>
    <row r="463" spans="1:7" s="521" customFormat="1" ht="15" x14ac:dyDescent="0.2">
      <c r="F463" s="597"/>
      <c r="G463" s="662"/>
    </row>
    <row r="464" spans="1:7" s="521" customFormat="1" ht="15" x14ac:dyDescent="0.2">
      <c r="F464" s="597"/>
      <c r="G464" s="662"/>
    </row>
    <row r="465" spans="6:7" s="521" customFormat="1" ht="15" x14ac:dyDescent="0.2">
      <c r="F465" s="597"/>
      <c r="G465" s="662"/>
    </row>
    <row r="466" spans="6:7" s="521" customFormat="1" ht="15" x14ac:dyDescent="0.2">
      <c r="F466" s="597"/>
      <c r="G466" s="662"/>
    </row>
    <row r="467" spans="6:7" s="521" customFormat="1" ht="15" x14ac:dyDescent="0.2">
      <c r="F467" s="597"/>
      <c r="G467" s="662"/>
    </row>
    <row r="468" spans="6:7" s="521" customFormat="1" ht="15" x14ac:dyDescent="0.2">
      <c r="F468" s="597"/>
      <c r="G468" s="662"/>
    </row>
    <row r="469" spans="6:7" s="521" customFormat="1" ht="15" x14ac:dyDescent="0.2">
      <c r="F469" s="597"/>
      <c r="G469" s="662"/>
    </row>
    <row r="470" spans="6:7" s="521" customFormat="1" ht="15" x14ac:dyDescent="0.2">
      <c r="F470" s="597"/>
      <c r="G470" s="662"/>
    </row>
    <row r="471" spans="6:7" s="521" customFormat="1" ht="15" x14ac:dyDescent="0.2">
      <c r="F471" s="597"/>
      <c r="G471" s="662"/>
    </row>
    <row r="472" spans="6:7" s="521" customFormat="1" ht="15" x14ac:dyDescent="0.2">
      <c r="F472" s="597"/>
      <c r="G472" s="662"/>
    </row>
    <row r="473" spans="6:7" s="521" customFormat="1" ht="15" x14ac:dyDescent="0.2">
      <c r="F473" s="597"/>
      <c r="G473" s="662"/>
    </row>
    <row r="474" spans="6:7" s="521" customFormat="1" ht="15" x14ac:dyDescent="0.2">
      <c r="F474" s="597"/>
      <c r="G474" s="662"/>
    </row>
    <row r="475" spans="6:7" s="521" customFormat="1" ht="15" x14ac:dyDescent="0.2">
      <c r="F475" s="597"/>
      <c r="G475" s="662"/>
    </row>
    <row r="476" spans="6:7" s="521" customFormat="1" ht="15" x14ac:dyDescent="0.2">
      <c r="F476" s="597"/>
      <c r="G476" s="662"/>
    </row>
    <row r="477" spans="6:7" s="521" customFormat="1" ht="15" x14ac:dyDescent="0.2">
      <c r="F477" s="597"/>
      <c r="G477" s="662"/>
    </row>
    <row r="478" spans="6:7" s="521" customFormat="1" ht="15" x14ac:dyDescent="0.2">
      <c r="F478" s="597"/>
      <c r="G478" s="662"/>
    </row>
    <row r="479" spans="6:7" s="521" customFormat="1" ht="15" x14ac:dyDescent="0.2">
      <c r="F479" s="597"/>
      <c r="G479" s="662"/>
    </row>
    <row r="480" spans="6:7" s="521" customFormat="1" ht="15" x14ac:dyDescent="0.2">
      <c r="F480" s="597"/>
      <c r="G480" s="662"/>
    </row>
    <row r="481" spans="6:7" s="521" customFormat="1" ht="15" x14ac:dyDescent="0.2">
      <c r="F481" s="597"/>
      <c r="G481" s="662"/>
    </row>
    <row r="482" spans="6:7" s="521" customFormat="1" ht="15" x14ac:dyDescent="0.2">
      <c r="F482" s="597"/>
      <c r="G482" s="662"/>
    </row>
    <row r="483" spans="6:7" s="521" customFormat="1" ht="15" x14ac:dyDescent="0.2">
      <c r="F483" s="597"/>
      <c r="G483" s="662"/>
    </row>
    <row r="484" spans="6:7" s="521" customFormat="1" ht="15" x14ac:dyDescent="0.2">
      <c r="F484" s="597"/>
      <c r="G484" s="662"/>
    </row>
    <row r="485" spans="6:7" s="521" customFormat="1" ht="15" x14ac:dyDescent="0.2">
      <c r="F485" s="597"/>
      <c r="G485" s="662"/>
    </row>
    <row r="486" spans="6:7" s="521" customFormat="1" ht="15" x14ac:dyDescent="0.2">
      <c r="F486" s="597"/>
      <c r="G486" s="662"/>
    </row>
    <row r="487" spans="6:7" s="521" customFormat="1" ht="15" x14ac:dyDescent="0.2">
      <c r="F487" s="597"/>
      <c r="G487" s="662"/>
    </row>
    <row r="488" spans="6:7" s="521" customFormat="1" ht="15" x14ac:dyDescent="0.2">
      <c r="F488" s="597"/>
      <c r="G488" s="662"/>
    </row>
    <row r="489" spans="6:7" s="521" customFormat="1" ht="15" x14ac:dyDescent="0.2">
      <c r="F489" s="597"/>
      <c r="G489" s="662"/>
    </row>
    <row r="490" spans="6:7" s="521" customFormat="1" ht="15" x14ac:dyDescent="0.2">
      <c r="F490" s="597"/>
      <c r="G490" s="662"/>
    </row>
    <row r="491" spans="6:7" s="521" customFormat="1" ht="15" x14ac:dyDescent="0.2">
      <c r="F491" s="597"/>
      <c r="G491" s="662"/>
    </row>
    <row r="492" spans="6:7" s="521" customFormat="1" ht="15" x14ac:dyDescent="0.2">
      <c r="F492" s="597"/>
      <c r="G492" s="662"/>
    </row>
    <row r="493" spans="6:7" s="521" customFormat="1" ht="15" x14ac:dyDescent="0.2">
      <c r="F493" s="597"/>
      <c r="G493" s="662"/>
    </row>
    <row r="494" spans="6:7" s="521" customFormat="1" ht="15" x14ac:dyDescent="0.2">
      <c r="F494" s="597"/>
      <c r="G494" s="662"/>
    </row>
    <row r="495" spans="6:7" s="521" customFormat="1" ht="15" x14ac:dyDescent="0.2">
      <c r="F495" s="597"/>
      <c r="G495" s="662"/>
    </row>
    <row r="496" spans="6:7" s="521" customFormat="1" ht="15" x14ac:dyDescent="0.2">
      <c r="F496" s="597"/>
      <c r="G496" s="662"/>
    </row>
    <row r="497" spans="6:7" s="521" customFormat="1" ht="15" x14ac:dyDescent="0.2">
      <c r="F497" s="597"/>
      <c r="G497" s="662"/>
    </row>
    <row r="498" spans="6:7" s="521" customFormat="1" ht="15" x14ac:dyDescent="0.2">
      <c r="F498" s="597"/>
      <c r="G498" s="662"/>
    </row>
    <row r="499" spans="6:7" s="521" customFormat="1" ht="15" x14ac:dyDescent="0.2">
      <c r="F499" s="597"/>
      <c r="G499" s="662"/>
    </row>
    <row r="500" spans="6:7" s="521" customFormat="1" ht="15" x14ac:dyDescent="0.2">
      <c r="F500" s="597"/>
      <c r="G500" s="662"/>
    </row>
    <row r="501" spans="6:7" s="521" customFormat="1" ht="15" x14ac:dyDescent="0.2">
      <c r="F501" s="597"/>
      <c r="G501" s="662"/>
    </row>
    <row r="502" spans="6:7" s="521" customFormat="1" ht="15" x14ac:dyDescent="0.2">
      <c r="F502" s="597"/>
      <c r="G502" s="662"/>
    </row>
    <row r="503" spans="6:7" s="521" customFormat="1" ht="15" x14ac:dyDescent="0.2">
      <c r="F503" s="597"/>
      <c r="G503" s="662"/>
    </row>
    <row r="504" spans="6:7" s="521" customFormat="1" ht="15" x14ac:dyDescent="0.2">
      <c r="F504" s="597"/>
      <c r="G504" s="662"/>
    </row>
    <row r="505" spans="6:7" s="521" customFormat="1" ht="15" x14ac:dyDescent="0.2">
      <c r="F505" s="597"/>
      <c r="G505" s="662"/>
    </row>
    <row r="506" spans="6:7" s="521" customFormat="1" ht="15" x14ac:dyDescent="0.2">
      <c r="F506" s="597"/>
      <c r="G506" s="662"/>
    </row>
    <row r="507" spans="6:7" s="521" customFormat="1" ht="15" x14ac:dyDescent="0.2">
      <c r="F507" s="597"/>
      <c r="G507" s="662"/>
    </row>
    <row r="508" spans="6:7" s="521" customFormat="1" ht="15" x14ac:dyDescent="0.2">
      <c r="F508" s="597"/>
      <c r="G508" s="662"/>
    </row>
    <row r="509" spans="6:7" s="521" customFormat="1" ht="15" x14ac:dyDescent="0.2">
      <c r="F509" s="597"/>
      <c r="G509" s="662"/>
    </row>
    <row r="510" spans="6:7" s="521" customFormat="1" ht="15" x14ac:dyDescent="0.2">
      <c r="F510" s="597"/>
      <c r="G510" s="662"/>
    </row>
    <row r="511" spans="6:7" s="521" customFormat="1" ht="15" x14ac:dyDescent="0.2">
      <c r="F511" s="597"/>
      <c r="G511" s="662"/>
    </row>
    <row r="512" spans="6:7" s="521" customFormat="1" ht="15" x14ac:dyDescent="0.2">
      <c r="F512" s="597"/>
      <c r="G512" s="662"/>
    </row>
    <row r="513" spans="6:7" s="521" customFormat="1" ht="15" x14ac:dyDescent="0.2">
      <c r="F513" s="597"/>
      <c r="G513" s="662"/>
    </row>
    <row r="514" spans="6:7" s="521" customFormat="1" ht="15" x14ac:dyDescent="0.2">
      <c r="F514" s="597"/>
      <c r="G514" s="662"/>
    </row>
    <row r="515" spans="6:7" s="521" customFormat="1" ht="15" x14ac:dyDescent="0.2">
      <c r="F515" s="597"/>
      <c r="G515" s="662"/>
    </row>
    <row r="516" spans="6:7" s="521" customFormat="1" ht="15" x14ac:dyDescent="0.2">
      <c r="F516" s="597"/>
      <c r="G516" s="662"/>
    </row>
    <row r="517" spans="6:7" s="521" customFormat="1" ht="15" x14ac:dyDescent="0.2">
      <c r="F517" s="597"/>
      <c r="G517" s="662"/>
    </row>
    <row r="518" spans="6:7" s="521" customFormat="1" ht="15" x14ac:dyDescent="0.2">
      <c r="F518" s="597"/>
      <c r="G518" s="662"/>
    </row>
    <row r="519" spans="6:7" s="521" customFormat="1" ht="15" x14ac:dyDescent="0.2">
      <c r="F519" s="597"/>
      <c r="G519" s="662"/>
    </row>
    <row r="520" spans="6:7" s="521" customFormat="1" ht="15" x14ac:dyDescent="0.2">
      <c r="F520" s="597"/>
      <c r="G520" s="662"/>
    </row>
    <row r="521" spans="6:7" s="521" customFormat="1" ht="15" x14ac:dyDescent="0.2">
      <c r="F521" s="597"/>
      <c r="G521" s="662"/>
    </row>
    <row r="522" spans="6:7" s="521" customFormat="1" ht="15" x14ac:dyDescent="0.2">
      <c r="F522" s="597"/>
      <c r="G522" s="662"/>
    </row>
    <row r="523" spans="6:7" s="521" customFormat="1" ht="15" x14ac:dyDescent="0.2">
      <c r="F523" s="597"/>
      <c r="G523" s="662"/>
    </row>
    <row r="524" spans="6:7" s="521" customFormat="1" ht="15" x14ac:dyDescent="0.2">
      <c r="F524" s="597"/>
      <c r="G524" s="662"/>
    </row>
    <row r="525" spans="6:7" s="521" customFormat="1" ht="15" x14ac:dyDescent="0.2">
      <c r="F525" s="597"/>
      <c r="G525" s="662"/>
    </row>
    <row r="526" spans="6:7" s="521" customFormat="1" ht="15" x14ac:dyDescent="0.2">
      <c r="F526" s="597"/>
      <c r="G526" s="662"/>
    </row>
    <row r="527" spans="6:7" s="521" customFormat="1" ht="15" x14ac:dyDescent="0.2">
      <c r="F527" s="597"/>
      <c r="G527" s="662"/>
    </row>
    <row r="528" spans="6:7" s="521" customFormat="1" ht="15" x14ac:dyDescent="0.2">
      <c r="F528" s="597"/>
      <c r="G528" s="662"/>
    </row>
    <row r="529" spans="6:7" s="521" customFormat="1" ht="15" x14ac:dyDescent="0.2">
      <c r="F529" s="597"/>
      <c r="G529" s="662"/>
    </row>
    <row r="530" spans="6:7" s="521" customFormat="1" ht="15" x14ac:dyDescent="0.2">
      <c r="F530" s="597"/>
      <c r="G530" s="662"/>
    </row>
    <row r="531" spans="6:7" s="521" customFormat="1" ht="15" x14ac:dyDescent="0.2">
      <c r="F531" s="597"/>
      <c r="G531" s="662"/>
    </row>
    <row r="532" spans="6:7" s="521" customFormat="1" ht="15" x14ac:dyDescent="0.2">
      <c r="F532" s="597"/>
      <c r="G532" s="662"/>
    </row>
    <row r="533" spans="6:7" s="521" customFormat="1" ht="15" x14ac:dyDescent="0.2">
      <c r="F533" s="597"/>
      <c r="G533" s="662"/>
    </row>
    <row r="534" spans="6:7" s="521" customFormat="1" ht="15" x14ac:dyDescent="0.2">
      <c r="F534" s="597"/>
      <c r="G534" s="662"/>
    </row>
    <row r="535" spans="6:7" s="521" customFormat="1" ht="15" x14ac:dyDescent="0.2">
      <c r="F535" s="597"/>
      <c r="G535" s="662"/>
    </row>
    <row r="536" spans="6:7" s="521" customFormat="1" ht="15" x14ac:dyDescent="0.2">
      <c r="F536" s="597"/>
      <c r="G536" s="662"/>
    </row>
    <row r="537" spans="6:7" s="521" customFormat="1" ht="15" x14ac:dyDescent="0.2">
      <c r="F537" s="597"/>
      <c r="G537" s="662"/>
    </row>
    <row r="538" spans="6:7" s="521" customFormat="1" ht="15" x14ac:dyDescent="0.2">
      <c r="F538" s="597"/>
      <c r="G538" s="662"/>
    </row>
    <row r="539" spans="6:7" s="521" customFormat="1" ht="15" x14ac:dyDescent="0.2">
      <c r="F539" s="597"/>
      <c r="G539" s="662"/>
    </row>
    <row r="540" spans="6:7" s="521" customFormat="1" ht="15" x14ac:dyDescent="0.2">
      <c r="F540" s="597"/>
      <c r="G540" s="662"/>
    </row>
    <row r="541" spans="6:7" s="521" customFormat="1" ht="15" x14ac:dyDescent="0.2">
      <c r="F541" s="597"/>
      <c r="G541" s="662"/>
    </row>
    <row r="542" spans="6:7" s="521" customFormat="1" ht="15" x14ac:dyDescent="0.2">
      <c r="F542" s="597"/>
      <c r="G542" s="662"/>
    </row>
    <row r="543" spans="6:7" s="521" customFormat="1" ht="15" x14ac:dyDescent="0.2">
      <c r="F543" s="597"/>
      <c r="G543" s="662"/>
    </row>
    <row r="544" spans="6:7" s="521" customFormat="1" ht="15" x14ac:dyDescent="0.2">
      <c r="F544" s="597"/>
      <c r="G544" s="662"/>
    </row>
    <row r="545" spans="6:7" s="521" customFormat="1" ht="15" x14ac:dyDescent="0.2">
      <c r="F545" s="597"/>
      <c r="G545" s="662"/>
    </row>
    <row r="546" spans="6:7" s="521" customFormat="1" ht="15" x14ac:dyDescent="0.2">
      <c r="F546" s="597"/>
      <c r="G546" s="662"/>
    </row>
    <row r="547" spans="6:7" s="521" customFormat="1" ht="15" x14ac:dyDescent="0.2">
      <c r="F547" s="597"/>
      <c r="G547" s="662"/>
    </row>
    <row r="548" spans="6:7" s="521" customFormat="1" ht="15" x14ac:dyDescent="0.2">
      <c r="F548" s="597"/>
      <c r="G548" s="662"/>
    </row>
    <row r="549" spans="6:7" s="521" customFormat="1" ht="15" x14ac:dyDescent="0.2">
      <c r="F549" s="597"/>
      <c r="G549" s="662"/>
    </row>
    <row r="550" spans="6:7" s="521" customFormat="1" ht="15" x14ac:dyDescent="0.2">
      <c r="F550" s="597"/>
      <c r="G550" s="662"/>
    </row>
    <row r="551" spans="6:7" s="521" customFormat="1" ht="15" x14ac:dyDescent="0.2">
      <c r="F551" s="597"/>
      <c r="G551" s="662"/>
    </row>
    <row r="552" spans="6:7" s="521" customFormat="1" ht="15" x14ac:dyDescent="0.2">
      <c r="F552" s="597"/>
      <c r="G552" s="662"/>
    </row>
    <row r="553" spans="6:7" s="521" customFormat="1" ht="15" x14ac:dyDescent="0.2">
      <c r="F553" s="597"/>
      <c r="G553" s="662"/>
    </row>
    <row r="554" spans="6:7" s="521" customFormat="1" ht="15" x14ac:dyDescent="0.2">
      <c r="F554" s="597"/>
      <c r="G554" s="662"/>
    </row>
    <row r="555" spans="6:7" s="521" customFormat="1" ht="15" x14ac:dyDescent="0.2">
      <c r="F555" s="597"/>
      <c r="G555" s="662"/>
    </row>
    <row r="556" spans="6:7" s="521" customFormat="1" ht="15" x14ac:dyDescent="0.2">
      <c r="F556" s="597"/>
      <c r="G556" s="662"/>
    </row>
    <row r="557" spans="6:7" s="521" customFormat="1" ht="15" x14ac:dyDescent="0.2">
      <c r="F557" s="597"/>
      <c r="G557" s="662"/>
    </row>
    <row r="558" spans="6:7" s="521" customFormat="1" ht="15" x14ac:dyDescent="0.2">
      <c r="F558" s="597"/>
      <c r="G558" s="662"/>
    </row>
    <row r="559" spans="6:7" s="521" customFormat="1" ht="15" x14ac:dyDescent="0.2">
      <c r="F559" s="597"/>
      <c r="G559" s="662"/>
    </row>
    <row r="560" spans="6:7" s="521" customFormat="1" ht="15" x14ac:dyDescent="0.2">
      <c r="F560" s="597"/>
      <c r="G560" s="662"/>
    </row>
    <row r="561" spans="6:7" s="521" customFormat="1" ht="15" x14ac:dyDescent="0.2">
      <c r="F561" s="597"/>
      <c r="G561" s="662"/>
    </row>
    <row r="562" spans="6:7" s="521" customFormat="1" ht="15" x14ac:dyDescent="0.2">
      <c r="F562" s="597"/>
      <c r="G562" s="662"/>
    </row>
    <row r="563" spans="6:7" s="521" customFormat="1" ht="15" x14ac:dyDescent="0.2">
      <c r="F563" s="597"/>
      <c r="G563" s="662"/>
    </row>
    <row r="564" spans="6:7" s="521" customFormat="1" ht="15" x14ac:dyDescent="0.2">
      <c r="F564" s="597"/>
      <c r="G564" s="662"/>
    </row>
    <row r="565" spans="6:7" s="521" customFormat="1" ht="15" x14ac:dyDescent="0.2">
      <c r="F565" s="597"/>
      <c r="G565" s="662"/>
    </row>
    <row r="566" spans="6:7" s="521" customFormat="1" ht="15" x14ac:dyDescent="0.2">
      <c r="F566" s="597"/>
      <c r="G566" s="662"/>
    </row>
    <row r="567" spans="6:7" s="521" customFormat="1" ht="15" x14ac:dyDescent="0.2">
      <c r="F567" s="597"/>
      <c r="G567" s="662"/>
    </row>
    <row r="568" spans="6:7" s="521" customFormat="1" ht="15" x14ac:dyDescent="0.2">
      <c r="F568" s="597"/>
      <c r="G568" s="662"/>
    </row>
    <row r="569" spans="6:7" s="521" customFormat="1" ht="15" x14ac:dyDescent="0.2">
      <c r="F569" s="597"/>
      <c r="G569" s="662"/>
    </row>
    <row r="570" spans="6:7" s="521" customFormat="1" ht="15" x14ac:dyDescent="0.2">
      <c r="F570" s="597"/>
      <c r="G570" s="662"/>
    </row>
    <row r="571" spans="6:7" s="521" customFormat="1" ht="15" x14ac:dyDescent="0.2">
      <c r="F571" s="597"/>
      <c r="G571" s="662"/>
    </row>
    <row r="572" spans="6:7" s="521" customFormat="1" ht="15" x14ac:dyDescent="0.2">
      <c r="F572" s="597"/>
      <c r="G572" s="662"/>
    </row>
    <row r="573" spans="6:7" s="521" customFormat="1" ht="15" x14ac:dyDescent="0.2">
      <c r="F573" s="597"/>
      <c r="G573" s="662"/>
    </row>
    <row r="574" spans="6:7" s="521" customFormat="1" ht="15" x14ac:dyDescent="0.2">
      <c r="F574" s="597"/>
      <c r="G574" s="662"/>
    </row>
    <row r="575" spans="6:7" s="521" customFormat="1" ht="15" x14ac:dyDescent="0.2">
      <c r="F575" s="597"/>
      <c r="G575" s="662"/>
    </row>
    <row r="576" spans="6:7" s="521" customFormat="1" ht="15" x14ac:dyDescent="0.2">
      <c r="F576" s="597"/>
      <c r="G576" s="662"/>
    </row>
    <row r="577" spans="6:7" s="521" customFormat="1" ht="15" x14ac:dyDescent="0.2">
      <c r="F577" s="597"/>
      <c r="G577" s="662"/>
    </row>
    <row r="578" spans="6:7" s="521" customFormat="1" ht="15" x14ac:dyDescent="0.2">
      <c r="F578" s="597"/>
      <c r="G578" s="662"/>
    </row>
    <row r="579" spans="6:7" s="521" customFormat="1" ht="15" x14ac:dyDescent="0.2">
      <c r="F579" s="597"/>
      <c r="G579" s="662"/>
    </row>
    <row r="580" spans="6:7" s="521" customFormat="1" ht="15" x14ac:dyDescent="0.2">
      <c r="F580" s="597"/>
      <c r="G580" s="662"/>
    </row>
    <row r="581" spans="6:7" s="521" customFormat="1" ht="15" x14ac:dyDescent="0.2">
      <c r="F581" s="597"/>
      <c r="G581" s="662"/>
    </row>
    <row r="582" spans="6:7" s="521" customFormat="1" ht="15" x14ac:dyDescent="0.2">
      <c r="F582" s="597"/>
      <c r="G582" s="662"/>
    </row>
    <row r="583" spans="6:7" s="521" customFormat="1" ht="15" x14ac:dyDescent="0.2">
      <c r="F583" s="597"/>
      <c r="G583" s="662"/>
    </row>
    <row r="584" spans="6:7" s="521" customFormat="1" ht="15" x14ac:dyDescent="0.2">
      <c r="F584" s="597"/>
      <c r="G584" s="662"/>
    </row>
    <row r="585" spans="6:7" s="521" customFormat="1" ht="15" x14ac:dyDescent="0.2">
      <c r="F585" s="597"/>
      <c r="G585" s="662"/>
    </row>
    <row r="586" spans="6:7" s="521" customFormat="1" ht="15" x14ac:dyDescent="0.2">
      <c r="F586" s="597"/>
      <c r="G586" s="662"/>
    </row>
    <row r="587" spans="6:7" s="521" customFormat="1" ht="15" x14ac:dyDescent="0.2">
      <c r="F587" s="597"/>
      <c r="G587" s="662"/>
    </row>
    <row r="588" spans="6:7" s="521" customFormat="1" ht="15" x14ac:dyDescent="0.2">
      <c r="F588" s="597"/>
      <c r="G588" s="662"/>
    </row>
    <row r="589" spans="6:7" s="521" customFormat="1" ht="15" x14ac:dyDescent="0.2">
      <c r="F589" s="597"/>
      <c r="G589" s="662"/>
    </row>
    <row r="590" spans="6:7" s="521" customFormat="1" ht="15" x14ac:dyDescent="0.2">
      <c r="F590" s="597"/>
      <c r="G590" s="662"/>
    </row>
    <row r="591" spans="6:7" s="521" customFormat="1" ht="15" x14ac:dyDescent="0.2">
      <c r="F591" s="597"/>
      <c r="G591" s="662"/>
    </row>
    <row r="592" spans="6:7" s="521" customFormat="1" ht="15" x14ac:dyDescent="0.2">
      <c r="F592" s="597"/>
      <c r="G592" s="662"/>
    </row>
    <row r="593" spans="1:7" s="521" customFormat="1" ht="15" x14ac:dyDescent="0.2">
      <c r="F593" s="597"/>
      <c r="G593" s="662"/>
    </row>
    <row r="594" spans="1:7" s="521" customFormat="1" ht="15" x14ac:dyDescent="0.2">
      <c r="F594" s="597"/>
      <c r="G594" s="662"/>
    </row>
    <row r="595" spans="1:7" s="521" customFormat="1" ht="15" x14ac:dyDescent="0.2">
      <c r="F595" s="597"/>
      <c r="G595" s="662"/>
    </row>
    <row r="596" spans="1:7" s="521" customFormat="1" ht="15" x14ac:dyDescent="0.2">
      <c r="F596" s="597"/>
      <c r="G596" s="662"/>
    </row>
    <row r="597" spans="1:7" s="521" customFormat="1" ht="15" x14ac:dyDescent="0.2">
      <c r="F597" s="597"/>
      <c r="G597" s="662"/>
    </row>
    <row r="598" spans="1:7" ht="15" x14ac:dyDescent="0.2">
      <c r="A598" s="521"/>
      <c r="B598" s="521"/>
      <c r="C598" s="521"/>
      <c r="D598" s="521"/>
      <c r="E598" s="521"/>
      <c r="F598" s="597"/>
      <c r="G598" s="662"/>
    </row>
    <row r="599" spans="1:7" ht="15" x14ac:dyDescent="0.2">
      <c r="A599" s="521"/>
      <c r="B599" s="521"/>
      <c r="C599" s="521"/>
      <c r="D599" s="521"/>
      <c r="E599" s="521"/>
      <c r="F599" s="597"/>
      <c r="G599" s="662"/>
    </row>
    <row r="600" spans="1:7" ht="15" x14ac:dyDescent="0.2">
      <c r="A600" s="521"/>
      <c r="B600" s="521"/>
      <c r="C600" s="521"/>
      <c r="D600" s="521"/>
      <c r="E600" s="521"/>
      <c r="F600" s="597"/>
      <c r="G600" s="662"/>
    </row>
    <row r="601" spans="1:7" ht="15" x14ac:dyDescent="0.2">
      <c r="A601" s="521"/>
      <c r="B601" s="521"/>
      <c r="C601" s="521"/>
      <c r="D601" s="521"/>
      <c r="E601" s="521"/>
      <c r="F601" s="597"/>
      <c r="G601" s="662"/>
    </row>
    <row r="602" spans="1:7" ht="15" x14ac:dyDescent="0.2">
      <c r="A602" s="521"/>
      <c r="B602" s="521"/>
      <c r="C602" s="521"/>
      <c r="D602" s="521"/>
      <c r="E602" s="521"/>
      <c r="F602" s="597"/>
      <c r="G602" s="662"/>
    </row>
    <row r="603" spans="1:7" ht="15" x14ac:dyDescent="0.2">
      <c r="A603" s="521"/>
      <c r="B603" s="521"/>
      <c r="C603" s="521"/>
      <c r="D603" s="521"/>
      <c r="E603" s="521"/>
      <c r="F603" s="597"/>
      <c r="G603" s="662"/>
    </row>
    <row r="604" spans="1:7" ht="15" x14ac:dyDescent="0.2">
      <c r="A604" s="521"/>
      <c r="B604" s="521"/>
      <c r="C604" s="521"/>
      <c r="D604" s="521"/>
      <c r="E604" s="521"/>
      <c r="F604" s="597"/>
      <c r="G604" s="662"/>
    </row>
    <row r="605" spans="1:7" ht="15" x14ac:dyDescent="0.2">
      <c r="A605" s="521"/>
      <c r="B605" s="521"/>
      <c r="C605" s="521"/>
      <c r="D605" s="521"/>
      <c r="E605" s="521"/>
      <c r="F605" s="597"/>
      <c r="G605" s="662"/>
    </row>
    <row r="606" spans="1:7" ht="15" x14ac:dyDescent="0.2">
      <c r="A606" s="521"/>
      <c r="B606" s="521"/>
      <c r="C606" s="521"/>
      <c r="D606" s="521"/>
      <c r="E606" s="521"/>
      <c r="F606" s="597"/>
      <c r="G606" s="662"/>
    </row>
    <row r="607" spans="1:7" ht="15" x14ac:dyDescent="0.2">
      <c r="A607" s="521"/>
      <c r="B607" s="521"/>
      <c r="C607" s="521"/>
      <c r="D607" s="521"/>
      <c r="E607" s="521"/>
      <c r="F607" s="597"/>
      <c r="G607" s="662"/>
    </row>
    <row r="608" spans="1:7" ht="15" x14ac:dyDescent="0.2">
      <c r="A608" s="521"/>
      <c r="B608" s="521"/>
      <c r="C608" s="521"/>
      <c r="D608" s="521"/>
      <c r="E608" s="521"/>
      <c r="F608" s="597"/>
      <c r="G608" s="662"/>
    </row>
    <row r="609" spans="1:7" ht="15" x14ac:dyDescent="0.2">
      <c r="A609" s="521"/>
      <c r="B609" s="521"/>
      <c r="C609" s="521"/>
      <c r="D609" s="521"/>
      <c r="E609" s="521"/>
      <c r="F609" s="597"/>
      <c r="G609" s="662"/>
    </row>
    <row r="610" spans="1:7" ht="15" x14ac:dyDescent="0.2">
      <c r="A610" s="521"/>
      <c r="B610" s="521"/>
      <c r="C610" s="521"/>
      <c r="D610" s="521"/>
      <c r="E610" s="521"/>
      <c r="F610" s="597"/>
      <c r="G610" s="662"/>
    </row>
    <row r="611" spans="1:7" ht="15" x14ac:dyDescent="0.2">
      <c r="A611" s="521"/>
      <c r="B611" s="521"/>
      <c r="C611" s="521"/>
      <c r="D611" s="521"/>
      <c r="E611" s="521"/>
      <c r="F611" s="597"/>
      <c r="G611" s="662"/>
    </row>
    <row r="612" spans="1:7" ht="15" x14ac:dyDescent="0.2">
      <c r="A612" s="521"/>
      <c r="B612" s="521"/>
      <c r="C612" s="521"/>
      <c r="D612" s="521"/>
      <c r="E612" s="521"/>
      <c r="F612" s="597"/>
      <c r="G612" s="662"/>
    </row>
    <row r="613" spans="1:7" ht="15" x14ac:dyDescent="0.2">
      <c r="A613" s="521"/>
      <c r="B613" s="521"/>
      <c r="C613" s="521"/>
      <c r="D613" s="521"/>
      <c r="E613" s="521"/>
      <c r="F613" s="597"/>
      <c r="G613" s="662"/>
    </row>
    <row r="614" spans="1:7" ht="15" x14ac:dyDescent="0.2">
      <c r="A614" s="521"/>
      <c r="B614" s="521"/>
      <c r="C614" s="521"/>
      <c r="D614" s="521"/>
      <c r="E614" s="521"/>
      <c r="F614" s="597"/>
      <c r="G614" s="662"/>
    </row>
  </sheetData>
  <sheetProtection formatCells="0" formatColumns="0"/>
  <autoFilter ref="A10:G20"/>
  <mergeCells count="42">
    <mergeCell ref="B188:C188"/>
    <mergeCell ref="B206:C206"/>
    <mergeCell ref="B372:C372"/>
    <mergeCell ref="B387:C387"/>
    <mergeCell ref="B217:C217"/>
    <mergeCell ref="B284:C284"/>
    <mergeCell ref="B194:C194"/>
    <mergeCell ref="B200:C200"/>
    <mergeCell ref="B75:C75"/>
    <mergeCell ref="B125:C125"/>
    <mergeCell ref="B152:C152"/>
    <mergeCell ref="B165:C165"/>
    <mergeCell ref="B176:C176"/>
    <mergeCell ref="B83:C83"/>
    <mergeCell ref="B96:C96"/>
    <mergeCell ref="B112:C112"/>
    <mergeCell ref="B139:C139"/>
    <mergeCell ref="B109:C109"/>
    <mergeCell ref="B434:C434"/>
    <mergeCell ref="B447:C447"/>
    <mergeCell ref="B317:C317"/>
    <mergeCell ref="B332:C332"/>
    <mergeCell ref="B342:C342"/>
    <mergeCell ref="B413:C413"/>
    <mergeCell ref="B357:C357"/>
    <mergeCell ref="B421:C421"/>
    <mergeCell ref="B451:C451"/>
    <mergeCell ref="A5:D5"/>
    <mergeCell ref="B441:C441"/>
    <mergeCell ref="B426:C426"/>
    <mergeCell ref="B301:C301"/>
    <mergeCell ref="B400:C400"/>
    <mergeCell ref="B235:C235"/>
    <mergeCell ref="B407:C407"/>
    <mergeCell ref="B9:C9"/>
    <mergeCell ref="B21:C21"/>
    <mergeCell ref="B35:C35"/>
    <mergeCell ref="B49:C49"/>
    <mergeCell ref="B62:C62"/>
    <mergeCell ref="B251:C251"/>
    <mergeCell ref="B268:C268"/>
    <mergeCell ref="B227:C227"/>
  </mergeCells>
  <phoneticPr fontId="2" type="noConversion"/>
  <printOptions horizontalCentered="1"/>
  <pageMargins left="0.11811023622047245" right="0.75" top="0.39370078740157483" bottom="0.39370078740157483" header="0.51181102362204722" footer="0"/>
  <pageSetup paperSize="9" scale="95" orientation="landscape" verticalDpi="300" r:id="rId1"/>
  <headerFooter alignWithMargins="0">
    <oddFooter>&amp;R&amp;8stran  &amp;"Arial,Krepko"&amp;12&amp;P&amp;"Arial,Navadno"&amp;8 / &amp;N</oddFooter>
  </headerFooter>
  <rowBreaks count="11" manualBreakCount="11">
    <brk id="191" max="16383" man="1"/>
    <brk id="234" max="6" man="1"/>
    <brk id="250" max="6" man="1"/>
    <brk id="267" max="6" man="1"/>
    <brk id="283" max="6" man="1"/>
    <brk id="300" max="6" man="1"/>
    <brk id="316" max="6" man="1"/>
    <brk id="341" max="6" man="1"/>
    <brk id="371" max="6" man="1"/>
    <brk id="386" max="6" man="1"/>
    <brk id="4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PREDRAČUN prazen</vt:lpstr>
      <vt:lpstr>osnovni standard</vt:lpstr>
      <vt:lpstr>'osnovni standard'!Področje_tiskanja</vt:lpstr>
      <vt:lpstr>'PREDRAČUN prazen'!Področje_tiskanja</vt:lpstr>
      <vt:lpstr>'osnovni standard'!Tiskanje_naslovov</vt:lpstr>
      <vt:lpstr>'PREDRAČUN prazen'!Tiskanje_naslovov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Slavič</dc:creator>
  <cp:lastModifiedBy>Jože Manfreda</cp:lastModifiedBy>
  <cp:lastPrinted>2020-03-03T13:44:54Z</cp:lastPrinted>
  <dcterms:created xsi:type="dcterms:W3CDTF">2007-07-09T09:32:54Z</dcterms:created>
  <dcterms:modified xsi:type="dcterms:W3CDTF">2023-06-26T12:30:11Z</dcterms:modified>
</cp:coreProperties>
</file>